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квартал 2021\1. Материалы\"/>
    </mc:Choice>
  </mc:AlternateContent>
  <bookViews>
    <workbookView xWindow="360" yWindow="285" windowWidth="15450" windowHeight="8325"/>
  </bookViews>
  <sheets>
    <sheet name="Приложение 4" sheetId="1" r:id="rId1"/>
  </sheets>
  <definedNames>
    <definedName name="_xlnm._FilterDatabase" localSheetId="0" hidden="1">'Приложение 4'!$A$9:$FY$9</definedName>
    <definedName name="Date">'Приложение 4'!#REF!</definedName>
    <definedName name="Date1">'Приложение 4'!#REF!</definedName>
    <definedName name="DateExecute">'Приложение 4'!#REF!</definedName>
    <definedName name="EndDate">'Приложение 4'!#REF!</definedName>
    <definedName name="GrandTotal">'Приложение 4'!$B$228</definedName>
    <definedName name="NameHead">'Приложение 4'!#REF!</definedName>
    <definedName name="ReportDate">'Приложение 4'!#REF!</definedName>
    <definedName name="ThisYear">'Приложение 4'!#REF!</definedName>
    <definedName name="Year">'Приложение 4'!#REF!</definedName>
    <definedName name="_xlnm.Print_Titles" localSheetId="0">'Приложение 4'!$7:$8</definedName>
    <definedName name="_xlnm.Print_Area" localSheetId="0">'Приложение 4'!$A$1:$K$231</definedName>
  </definedNames>
  <calcPr calcId="162913" refMode="R1C1"/>
</workbook>
</file>

<file path=xl/calcChain.xml><?xml version="1.0" encoding="utf-8"?>
<calcChain xmlns="http://schemas.openxmlformats.org/spreadsheetml/2006/main">
  <c r="K228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</calcChain>
</file>

<file path=xl/sharedStrings.xml><?xml version="1.0" encoding="utf-8"?>
<sst xmlns="http://schemas.openxmlformats.org/spreadsheetml/2006/main" count="1175" uniqueCount="432">
  <si>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</si>
  <si>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</si>
  <si>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</si>
  <si>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</si>
  <si>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</si>
  <si>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</si>
  <si>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</si>
  <si>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</si>
  <si>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</si>
  <si>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</si>
  <si>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</si>
  <si>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ГРБС</t>
  </si>
  <si>
    <t>Расходы за счет средств федерального бюджета</t>
  </si>
  <si>
    <t>I</t>
  </si>
  <si>
    <t>II</t>
  </si>
  <si>
    <t>III</t>
  </si>
  <si>
    <t>Расходы за счет средств краевого бюджета</t>
  </si>
  <si>
    <t>Расходы за счет средств Фонда содействия реформированию ЖКХ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</si>
  <si>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</si>
  <si>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</si>
  <si>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</si>
  <si>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</si>
  <si>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</si>
  <si>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812</t>
  </si>
  <si>
    <t>0501</t>
  </si>
  <si>
    <t>10 A F3 67483</t>
  </si>
  <si>
    <t>500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</si>
  <si>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</si>
  <si>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</si>
  <si>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</si>
  <si>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</si>
  <si>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Расходы за счет средств Фонда содействия реформированию ЖКХ текущего года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</si>
  <si>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</si>
  <si>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</si>
  <si>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</si>
  <si>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</si>
  <si>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</si>
  <si>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</si>
  <si>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</si>
  <si>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</si>
  <si>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</si>
  <si>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</si>
  <si>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810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</si>
  <si>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</si>
  <si>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</si>
  <si>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</si>
  <si>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</si>
  <si>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</si>
  <si>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</si>
  <si>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</si>
  <si>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</si>
  <si>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</si>
  <si>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N5 10130</t>
  </si>
  <si>
    <t>400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</si>
  <si>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</si>
  <si>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</si>
  <si>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</si>
  <si>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</si>
  <si>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</si>
  <si>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</si>
  <si>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</si>
  <si>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</si>
  <si>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Строительство ФАП в с. Лесная Тигильского муниципального района</t>
  </si>
  <si>
    <t>1.2.3</t>
  </si>
  <si>
    <t>Строительство ФАП в с. Слаутное Пенжинского муниципального района</t>
  </si>
  <si>
    <t>1.2.4</t>
  </si>
  <si>
    <t>Строительство ФАП в с. Ачайваям Олюторского муниципального района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</si>
  <si>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</si>
  <si>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</si>
  <si>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</si>
  <si>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01 9 01 R1110</t>
  </si>
  <si>
    <t>1.2.7</t>
  </si>
  <si>
    <t>01 9 01 R3650</t>
  </si>
  <si>
    <t>1.2.8</t>
  </si>
  <si>
    <t>1.2.9</t>
  </si>
  <si>
    <t>1.2.10</t>
  </si>
  <si>
    <t>Строительство ОВОП в п. Крутогоровский Соболевского муниципального района</t>
  </si>
  <si>
    <t>1.2.11</t>
  </si>
  <si>
    <t>Строительство ОВОП в с. Анавгай Быстринского муниципального района</t>
  </si>
  <si>
    <t>1.2.12</t>
  </si>
  <si>
    <t>Строительство ФАП в с. Апука Олюторского муниципального района</t>
  </si>
  <si>
    <t>1.2.13</t>
  </si>
  <si>
    <t>Строительство ФАП в с. Аянка Пенжинского муниципального района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</si>
  <si>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</si>
  <si>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</si>
  <si>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с. Кавалерское Усть-Большерецкого района</t>
  </si>
  <si>
    <t>0702</t>
  </si>
  <si>
    <t>02 1 07 10130</t>
  </si>
  <si>
    <t>2.1.2</t>
  </si>
  <si>
    <t>Детский сад по ул. Вилюйская, 60 в г. Петропавловске-Камчатском (в том числе проектные работы)</t>
  </si>
  <si>
    <t>813</t>
  </si>
  <si>
    <t>0701</t>
  </si>
  <si>
    <t>02 1 07 40070</t>
  </si>
  <si>
    <t>Министерство образования Камчатского края</t>
  </si>
  <si>
    <t>2.1.3</t>
  </si>
  <si>
    <t>Строительство детского сада на 150 мест в с. Усть-Большерецк (проектные работы)</t>
  </si>
  <si>
    <t>Усть-Большерецкий муниципальный район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</si>
  <si>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</si>
  <si>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</si>
  <si>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</si>
  <si>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</si>
  <si>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на 200 мест в  п. Ключи Усть-Камчатского района</t>
  </si>
  <si>
    <t>02 1 P2 10130</t>
  </si>
  <si>
    <t>2.1.6</t>
  </si>
  <si>
    <t>Детский сад по проспекту Циолковского в г. Петропавловск-Камчатский</t>
  </si>
  <si>
    <t>02 1 P2 52320</t>
  </si>
  <si>
    <t>2.1.7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</si>
  <si>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</si>
  <si>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Елизовский муниципальный район</t>
  </si>
  <si>
    <t>2.1.8</t>
  </si>
  <si>
    <t>Детский сад в жилом районе Рыбачий в г. Вилючинск</t>
  </si>
  <si>
    <t>Вилючинский городской округ</t>
  </si>
  <si>
    <t>2.1.9</t>
  </si>
  <si>
    <t>Детский сад по ул. Геофизическая в г. Елизово</t>
  </si>
  <si>
    <t>2.1.10</t>
  </si>
  <si>
    <t>Детский сад по ул. Дальневосточная в г. Елизово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</si>
  <si>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</si>
  <si>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</si>
  <si>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</si>
  <si>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</si>
  <si>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</si>
  <si>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</si>
  <si>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</si>
  <si>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</si>
  <si>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</si>
  <si>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</si>
  <si>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</si>
  <si>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</si>
  <si>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Устройство пожарных резервуаров. Реконструкция узла управления и системы автоматического пожаротушения здания МБУК Дом культуры "Меридиан"</t>
  </si>
  <si>
    <t>816</t>
  </si>
  <si>
    <t>03 6 01 40070</t>
  </si>
  <si>
    <t>Министерство культуры Камчатского края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</si>
  <si>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</si>
  <si>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</si>
  <si>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</si>
  <si>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</si>
  <si>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</si>
  <si>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Елизово, ул. Садовая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</si>
  <si>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</si>
  <si>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</si>
  <si>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</si>
  <si>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</si>
  <si>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</si>
  <si>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Дом-интернат для психически больных на 400 мест</t>
  </si>
  <si>
    <t>05 4 02 10130</t>
  </si>
  <si>
    <t>4.2.2</t>
  </si>
  <si>
    <t>Дом-интернат для психически больных на 400 мест (1 этап строительства)</t>
  </si>
  <si>
    <t>815</t>
  </si>
  <si>
    <t>Министерство социального благополучия и семейной политики Камчатского края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</si>
  <si>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</si>
  <si>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</si>
  <si>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</si>
  <si>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</si>
  <si>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</si>
  <si>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Региональный спортивно-тренировочный центр по зимним видам спорта у подножия вулкана "Авачинский", Камчатский край</t>
  </si>
  <si>
    <t>847</t>
  </si>
  <si>
    <t>1103</t>
  </si>
  <si>
    <t>07 4 03 10130</t>
  </si>
  <si>
    <t>Министерство спорта Камчатского края</t>
  </si>
  <si>
    <t>краевое государственное автономное учреждение "Спортивная школа олимпийского резерва "Морозная"</t>
  </si>
  <si>
    <t>5.1.2</t>
  </si>
  <si>
    <t>Физкультурно-оздоровительный комплекс с плавательным бассейном в г. Петропавловске-Камчатском</t>
  </si>
  <si>
    <t>1102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</si>
  <si>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</si>
  <si>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</si>
  <si>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</si>
  <si>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</si>
  <si>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</si>
  <si>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</si>
  <si>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</si>
  <si>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</si>
  <si>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</si>
  <si>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</si>
  <si>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</si>
  <si>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"Быстринская районная станция по борьбе с болезнями животных"</t>
  </si>
  <si>
    <t>6.1.2</t>
  </si>
  <si>
    <t>Строительство скотомогильника в Мильковском муниципальном районе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</si>
  <si>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</si>
  <si>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</si>
  <si>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</si>
  <si>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</si>
  <si>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</si>
  <si>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</si>
  <si>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</si>
  <si>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</si>
  <si>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</si>
  <si>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</si>
  <si>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Жилая застройка на улице Пограничной в г.Петропавловске-Камчатском  (разработка проектной документации)</t>
  </si>
  <si>
    <t>10 1 05 10130</t>
  </si>
  <si>
    <t>7.1.4</t>
  </si>
  <si>
    <t>Многоквартирный жилой дом в районе ул. Мирная в г. Елизово Камчатского края (разработка проектной документации)</t>
  </si>
  <si>
    <t>7.1.5</t>
  </si>
  <si>
    <t>Микрорайон жилой застройки "Северный " в г. Петропавловске-Камчатском (проектные работы)</t>
  </si>
  <si>
    <t>7.1.6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</si>
  <si>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</si>
  <si>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7.1.7</t>
  </si>
  <si>
    <t>Многоквартирный жилой дом в районе ул. Спортивная в г. Елизово Камчатского края (разработка проектной документации)</t>
  </si>
  <si>
    <t>7.1.8</t>
  </si>
  <si>
    <t>Многоквартирный жилой дом в районе ул. Жупановская в г. Елизово Камчатского края (разработка проектной документации)</t>
  </si>
  <si>
    <t>7.1.9</t>
  </si>
  <si>
    <t>Жилая застройка на ул. Арсеньева в г. Петропавловске-Камчатском (разработка проектной документации)</t>
  </si>
  <si>
    <t>7.1.10</t>
  </si>
  <si>
    <t>Канализационная насосная станция № 15 в г. Петропавловске-Камчатском</t>
  </si>
  <si>
    <t>10 1 08 40070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</si>
  <si>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</si>
  <si>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</si>
  <si>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</si>
  <si>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</si>
  <si>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</si>
  <si>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</si>
  <si>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</si>
  <si>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</si>
  <si>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</si>
  <si>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</si>
  <si>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</si>
  <si>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</si>
  <si>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Паратунское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</si>
  <si>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</si>
  <si>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</si>
  <si>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</si>
  <si>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</si>
  <si>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</si>
  <si>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</si>
  <si>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</si>
  <si>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</si>
  <si>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</si>
  <si>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</si>
  <si>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</si>
  <si>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</si>
  <si>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</si>
  <si>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</si>
  <si>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</si>
  <si>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</si>
  <si>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</si>
  <si>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Система теплоснабжения по ул. Солнечная в с. Мильково Камчатского края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</si>
  <si>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</si>
  <si>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</si>
  <si>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</si>
  <si>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</si>
  <si>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</si>
  <si>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</si>
  <si>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8.2</t>
  </si>
  <si>
    <t>8.2.1</t>
  </si>
  <si>
    <t>Реконструкция резервуаров чистой воды "Богородское озеро" (в том числе проектные работы)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</si>
  <si>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</si>
  <si>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</si>
  <si>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</si>
  <si>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</si>
  <si>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</si>
  <si>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</si>
  <si>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</si>
  <si>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8.2.4</t>
  </si>
  <si>
    <t>Обустройство водозабора с бурением дополнительной скважины и строительство централизованной системы водоснабжения в с. Крутоберегово Усть-Камчатского сельского поселения (в том числе проектные работы)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</si>
  <si>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</si>
  <si>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</si>
  <si>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</si>
  <si>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8.2.6</t>
  </si>
  <si>
    <t>11 2 02 R1130</t>
  </si>
  <si>
    <t>8.2.7</t>
  </si>
  <si>
    <t>Реконструкция системы водоотведения центральной части г. Петропавловска- Камчатского. Канализационная насосная станция КНС "Мехзавод"</t>
  </si>
  <si>
    <t>11 2 03 10130</t>
  </si>
  <si>
    <t>8.2.8</t>
  </si>
  <si>
    <t>Строительство напорного коллектора в 2 ветки через реку Авача от КНС-9 до КОС-29  (в том числе проектные работы)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</si>
  <si>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</si>
  <si>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</si>
  <si>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8.2.10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</si>
  <si>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</si>
  <si>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</si>
  <si>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8.2.11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</si>
  <si>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</si>
  <si>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</si>
  <si>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8.2.12</t>
  </si>
  <si>
    <t>11 2 03 R1130</t>
  </si>
  <si>
    <t>8.2.13</t>
  </si>
  <si>
    <t>11 2 09 40070</t>
  </si>
  <si>
    <t>8.2.14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</si>
  <si>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</si>
  <si>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</si>
  <si>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</si>
  <si>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8.2.15</t>
  </si>
  <si>
    <t>Реконструкция системы водоснабжения в п. Ключи, Усть-Камчатского района, Камчатского края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</si>
  <si>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</si>
  <si>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</si>
  <si>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</si>
  <si>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</si>
  <si>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</si>
  <si>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</si>
  <si>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</si>
  <si>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</si>
  <si>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</si>
  <si>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</si>
  <si>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</si>
  <si>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</si>
  <si>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</si>
  <si>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</si>
  <si>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</si>
  <si>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</si>
  <si>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</si>
  <si>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</si>
  <si>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</si>
  <si>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</si>
  <si>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</si>
  <si>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на участке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</si>
  <si>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</si>
  <si>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</si>
  <si>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</si>
  <si>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</si>
  <si>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</si>
  <si>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</si>
  <si>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</si>
  <si>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</si>
  <si>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</si>
  <si>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</si>
  <si>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</si>
  <si>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</si>
  <si>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</si>
  <si>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</si>
  <si>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</si>
  <si>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</si>
  <si>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</si>
  <si>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</si>
  <si>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</si>
  <si>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</si>
  <si>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</si>
  <si>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</si>
  <si>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</si>
  <si>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</si>
  <si>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</si>
  <si>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</si>
  <si>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</si>
  <si>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</si>
  <si>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</si>
  <si>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</si>
  <si>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</si>
  <si>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</si>
  <si>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</si>
  <si>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</si>
  <si>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</si>
  <si>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</si>
  <si>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</si>
  <si>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</si>
  <si>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</si>
  <si>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9.4</t>
  </si>
  <si>
    <t>Подпрограмма "Развитие воздушного транспорта"</t>
  </si>
  <si>
    <t>9.4.1</t>
  </si>
  <si>
    <t>Строительство жилья для летного и технического персонала (проектные работы)</t>
  </si>
  <si>
    <t>12 4 05 10130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</si>
  <si>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</si>
  <si>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</si>
  <si>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</si>
  <si>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</si>
  <si>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</si>
  <si>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Реконструкция комплекса защитных гидротехнических сооружений (дамба) с. Мильково Камчатский край</t>
  </si>
  <si>
    <t>808</t>
  </si>
  <si>
    <t>0406</t>
  </si>
  <si>
    <t>15 3 03 10130</t>
  </si>
  <si>
    <t>Министерство природных ресурсов и экологии Камчатского края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</si>
  <si>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</si>
  <si>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</si>
  <si>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</si>
  <si>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</si>
  <si>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</si>
  <si>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</si>
  <si>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819</t>
  </si>
  <si>
    <t>0310</t>
  </si>
  <si>
    <t>16 2 07 10130</t>
  </si>
  <si>
    <t>Министерство специальных программ Камчатского края</t>
  </si>
  <si>
    <t>12</t>
  </si>
  <si>
    <t>Государственная программа Камчатского края "Развитие внутреннего и въездного туризма в Камчатском крае"</t>
  </si>
  <si>
    <t>12.1</t>
  </si>
  <si>
    <t>Подпрограмма "Создание и развитие туристской инфраструктуры в Камчатском крае"</t>
  </si>
  <si>
    <t>12.1.1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</si>
  <si>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</si>
  <si>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</si>
  <si>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</si>
  <si>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</si>
  <si>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</si>
  <si>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</si>
  <si>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</si>
  <si>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</si>
  <si>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>Строительство 4-х квартирного дома</t>
  </si>
  <si>
    <t>22 3 01 40070</t>
  </si>
  <si>
    <t>Сельское поселение "село Хайрюзово"</t>
  </si>
  <si>
    <t>13.1.2</t>
  </si>
  <si>
    <t>Не найдено значение на Закон 2 Любое по выбранному Основанию или ближайшее предыдущее утвержденное наименование</t>
  </si>
  <si>
    <t>Сельское поселение "село Пахачи"</t>
  </si>
  <si>
    <t>Сельское поселение "село Слаутное"</t>
  </si>
  <si>
    <t>14</t>
  </si>
  <si>
    <t>Государственная программа Камчатского края "Обращение с отходами производства и потребления в Камчатском крае"</t>
  </si>
  <si>
    <t>14.1</t>
  </si>
  <si>
    <t>Подпрограмма "Развитие комплексной системы обращения с твердыми коммунальными отходами на территории Камчатского края"</t>
  </si>
  <si>
    <t>14.1.1</t>
  </si>
  <si>
    <t>Проектирование и строительство полигона твердых бытовых отходов  в c. Тигиль Тигильского муниципального района</t>
  </si>
  <si>
    <t>0605</t>
  </si>
  <si>
    <t>23 1 G2 40070</t>
  </si>
  <si>
    <t>Тигильский муниципальный район</t>
  </si>
  <si>
    <t>14.1.2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</si>
  <si>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</si>
  <si>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</si>
  <si>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14.1.3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</si>
  <si>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</t>
  </si>
  <si>
    <t>15</t>
  </si>
  <si>
    <t>Государственная программа Камчатского края "Комплексное развитие сельских территорий Камчатского края"</t>
  </si>
  <si>
    <t>15.1</t>
  </si>
  <si>
    <t>Подпрограмма "Создание и развитие инфраструктуры на сельских территориях"</t>
  </si>
  <si>
    <t>15.1.1</t>
  </si>
  <si>
    <t>Здание дома культуры на 100 мест в поселке Лесной Новолесновского сельского поселения Елизовского муниципального района</t>
  </si>
  <si>
    <t>807</t>
  </si>
  <si>
    <t>26 3 03 R5760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</si>
  <si>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</si>
  <si>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</si>
  <si>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01 9 01 55050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</si>
  <si>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</si>
  <si>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</si>
  <si>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</si>
  <si>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</si>
  <si>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</si>
  <si>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</si>
  <si>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</si>
  <si>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</si>
  <si>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5.1.3</t>
  </si>
  <si>
    <t>5.1.4</t>
  </si>
  <si>
    <t>12 1 03 53900</t>
  </si>
  <si>
    <t>6.1.3</t>
  </si>
  <si>
    <t>6.1.4</t>
  </si>
  <si>
    <t>26 3 03 R576F</t>
  </si>
  <si>
    <t>Итого расходы за счет средств федерального бюджета</t>
  </si>
  <si>
    <t>Всего</t>
  </si>
  <si>
    <t>Приложение 4</t>
  </si>
  <si>
    <t>Исполнение краевых инвестиционных мероприятий за 1 квартал 2021 года</t>
  </si>
  <si>
    <t>Годовой объем ассигнований на 2021 год</t>
  </si>
  <si>
    <t>Исполнение на 01.04.2021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</si>
</sst>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5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right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left" wrapText="1"/>
    </xf>
    <xf numFmtId="164" fontId="7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2" fillId="0" borderId="7" xfId="0" applyFont="1" applyFill="1" applyBorder="1" applyAlignment="1">
      <alignment horizontal="left"/>
    </xf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7" fillId="0" borderId="6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166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2" fillId="2" borderId="11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/>
    <xf numFmtId="164" fontId="4" fillId="2" borderId="10" xfId="0" applyNumberFormat="1" applyFont="1" applyFill="1" applyBorder="1"/>
    <xf numFmtId="166" fontId="4" fillId="2" borderId="10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0" fillId="0" borderId="0" xfId="0" applyFont="1" applyAlignment="1"/>
    <xf numFmtId="0" fontId="5" fillId="2" borderId="0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6" fillId="0" borderId="0" xfId="0" applyFont="1" applyAlignment="1"/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shrinkToFit="1"/>
    </xf>
    <xf numFmtId="166" fontId="1" fillId="0" borderId="5" xfId="0" applyNumberFormat="1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shrinkToFi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wrapText="1"/>
    </xf>
    <xf numFmtId="49" fontId="1" fillId="2" borderId="11" xfId="0" applyNumberFormat="1" applyFont="1" applyFill="1" applyBorder="1" applyAlignment="1">
      <alignment horizontal="center" wrapText="1"/>
    </xf>
    <xf numFmtId="49" fontId="1" fillId="2" borderId="11" xfId="0" applyNumberFormat="1" applyFont="1" applyFill="1" applyBorder="1" applyAlignment="1">
      <alignment horizontal="left" wrapText="1"/>
    </xf>
    <xf numFmtId="49" fontId="2" fillId="0" borderId="11" xfId="0" applyNumberFormat="1" applyFont="1" applyFill="1" applyBorder="1" applyAlignment="1">
      <alignment horizontal="left" wrapText="1"/>
    </xf>
    <xf numFmtId="164" fontId="2" fillId="0" borderId="11" xfId="0" applyNumberFormat="1" applyFont="1" applyFill="1" applyBorder="1" applyAlignment="1">
      <alignment horizontal="right" shrinkToFit="1"/>
    </xf>
    <xf numFmtId="166" fontId="2" fillId="0" borderId="1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8"/>
  <sheetViews>
    <sheetView tabSelected="1" view="pageBreakPreview" zoomScale="77" zoomScaleNormal="65" zoomScaleSheetLayoutView="77" workbookViewId="0">
      <selection activeCell="C7" sqref="C7:F7"/>
    </sheetView>
  </sheetViews>
  <sheetFormatPr defaultColWidth="9.140625" defaultRowHeight="15.75" x14ac:dyDescent="0.25"/>
  <cols>
    <col min="1" max="1" width="11.5703125" style="4" customWidth="1"/>
    <col min="2" max="2" width="58.85546875" style="5" customWidth="1"/>
    <col min="3" max="3" width="9.140625" style="20" customWidth="1"/>
    <col min="4" max="4" width="12.140625" style="20" customWidth="1"/>
    <col min="5" max="5" width="18.42578125" style="20" customWidth="1"/>
    <col min="6" max="6" width="11.28515625" style="20" customWidth="1"/>
    <col min="7" max="7" width="23" style="1" customWidth="1"/>
    <col min="8" max="8" width="20.140625" style="1" customWidth="1"/>
    <col min="9" max="9" width="21" style="1" customWidth="1"/>
    <col min="10" max="10" width="20.42578125" style="1" customWidth="1"/>
    <col min="11" max="11" width="11.28515625" style="1" customWidth="1"/>
    <col min="12" max="12" width="16.85546875" style="2" bestFit="1" customWidth="1"/>
    <col min="13" max="13" width="9.140625" style="2"/>
    <col min="14" max="14" width="16.85546875" style="2" bestFit="1" customWidth="1"/>
    <col min="15" max="16" width="9.140625" style="2"/>
    <col min="17" max="17" width="12.7109375" style="2" bestFit="1" customWidth="1"/>
    <col min="18" max="16384" width="9.140625" style="2"/>
  </cols>
  <sheetData>
    <row r="1" spans="1:25" ht="18.75" x14ac:dyDescent="0.3">
      <c r="A1" s="68" t="s">
        <v>428</v>
      </c>
      <c r="B1" s="68"/>
      <c r="C1" s="68"/>
      <c r="D1" s="68"/>
      <c r="E1" s="68"/>
      <c r="F1" s="68"/>
      <c r="G1" s="68"/>
      <c r="H1" s="68"/>
      <c r="I1" s="68"/>
      <c r="J1" s="69"/>
      <c r="K1" s="69"/>
    </row>
    <row r="2" spans="1:25" ht="18.75" x14ac:dyDescent="0.3">
      <c r="A2" s="70"/>
      <c r="B2" s="70"/>
      <c r="C2" s="70"/>
      <c r="D2" s="70"/>
      <c r="E2" s="70"/>
      <c r="F2" s="70"/>
      <c r="G2" s="70"/>
      <c r="H2" s="70"/>
      <c r="I2" s="70"/>
      <c r="J2" s="71"/>
      <c r="K2" s="71"/>
    </row>
    <row r="3" spans="1:25" s="12" customFormat="1" ht="18.75" x14ac:dyDescent="0.3">
      <c r="A3" s="70"/>
      <c r="B3" s="70"/>
      <c r="C3" s="70"/>
      <c r="D3" s="70"/>
      <c r="E3" s="70"/>
      <c r="F3" s="70"/>
      <c r="G3" s="70"/>
      <c r="H3" s="70"/>
      <c r="I3" s="70"/>
      <c r="J3" s="71"/>
      <c r="K3" s="71"/>
    </row>
    <row r="4" spans="1:25" s="12" customFormat="1" ht="26.25" x14ac:dyDescent="0.4">
      <c r="A4" s="66" t="s">
        <v>429</v>
      </c>
      <c r="B4" s="66"/>
      <c r="C4" s="66"/>
      <c r="D4" s="66"/>
      <c r="E4" s="66"/>
      <c r="F4" s="66"/>
      <c r="G4" s="66"/>
      <c r="H4" s="66"/>
      <c r="I4" s="66"/>
      <c r="J4" s="67"/>
      <c r="K4" s="67"/>
    </row>
    <row r="5" spans="1:25" x14ac:dyDescent="0.25">
      <c r="A5" s="64"/>
      <c r="B5" s="64"/>
      <c r="C5" s="21"/>
      <c r="D5" s="21"/>
      <c r="E5" s="21"/>
      <c r="F5" s="21"/>
      <c r="G5" s="6"/>
      <c r="H5" s="6"/>
      <c r="I5" s="6"/>
      <c r="J5" s="6"/>
      <c r="K5" s="6"/>
    </row>
    <row r="6" spans="1:25" x14ac:dyDescent="0.25">
      <c r="A6" s="7"/>
      <c r="B6" s="8"/>
      <c r="C6" s="22"/>
      <c r="D6" s="22"/>
      <c r="I6" s="9"/>
      <c r="K6" s="9" t="s">
        <v>0</v>
      </c>
    </row>
    <row r="7" spans="1:25" ht="15.75" customHeight="1" x14ac:dyDescent="0.25">
      <c r="A7" s="65" t="s">
        <v>1</v>
      </c>
      <c r="B7" s="60" t="s">
        <v>2</v>
      </c>
      <c r="C7" s="60" t="s">
        <v>3</v>
      </c>
      <c r="D7" s="60"/>
      <c r="E7" s="60"/>
      <c r="F7" s="60"/>
      <c r="G7" s="60" t="s">
        <v>4</v>
      </c>
      <c r="H7" s="60" t="s">
        <v>5</v>
      </c>
      <c r="I7" s="60" t="s">
        <v>430</v>
      </c>
      <c r="J7" s="61" t="s">
        <v>431</v>
      </c>
      <c r="K7" s="62" t="s">
        <v>10</v>
      </c>
    </row>
    <row r="8" spans="1:25" ht="78" customHeight="1" x14ac:dyDescent="0.25">
      <c r="A8" s="65"/>
      <c r="B8" s="60"/>
      <c r="C8" s="58" t="s">
        <v>11</v>
      </c>
      <c r="D8" s="58" t="s">
        <v>6</v>
      </c>
      <c r="E8" s="58" t="s">
        <v>7</v>
      </c>
      <c r="F8" s="58" t="s">
        <v>8</v>
      </c>
      <c r="G8" s="60"/>
      <c r="H8" s="60"/>
      <c r="I8" s="60"/>
      <c r="J8" s="61"/>
      <c r="K8" s="63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5" s="3" customFormat="1" x14ac:dyDescent="0.25">
      <c r="A9" s="59" t="s">
        <v>9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</row>
    <row r="10" spans="1:25" s="3" customFormat="1" x14ac:dyDescent="0.25">
      <c r="A10" s="48" t="s">
        <v>13</v>
      </c>
      <c r="B10" s="58" t="s">
        <v>12</v>
      </c>
      <c r="C10" s="50"/>
      <c r="D10" s="50"/>
      <c r="E10" s="50"/>
      <c r="F10" s="50"/>
      <c r="G10" s="50"/>
      <c r="H10" s="50"/>
      <c r="I10" s="50"/>
      <c r="J10" s="50"/>
      <c r="K10" s="51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1:25" s="3" customFormat="1" ht="31.5" x14ac:dyDescent="0.25">
      <c r="A11" s="28" t="s">
        <v>9</v>
      </c>
      <c r="B11" s="29" t="s">
        <v>48</v>
      </c>
      <c r="C11" s="30"/>
      <c r="D11" s="30"/>
      <c r="E11" s="30"/>
      <c r="F11" s="30"/>
      <c r="G11" s="31"/>
      <c r="H11" s="32"/>
      <c r="I11" s="33">
        <v>3218754.3427900001</v>
      </c>
      <c r="J11" s="33"/>
      <c r="K11" s="45" t="str">
        <f>IF(AND(J11="",I11&lt;&gt;""),"0,0",(IF(I11="","",(J11/I11)*100)))</f>
        <v>0,0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s="3" customFormat="1" ht="31.5" x14ac:dyDescent="0.25">
      <c r="A12" s="28" t="s">
        <v>19</v>
      </c>
      <c r="B12" s="29" t="s">
        <v>56</v>
      </c>
      <c r="C12" s="30"/>
      <c r="D12" s="30"/>
      <c r="E12" s="30"/>
      <c r="F12" s="30"/>
      <c r="G12" s="31"/>
      <c r="H12" s="32"/>
      <c r="I12" s="33">
        <v>3218754.3427900001</v>
      </c>
      <c r="J12" s="33"/>
      <c r="K12" s="45" t="str">
        <f>IF(AND(J12="",I12&lt;&gt;""),"0,0",(IF(I12="","",(J12/I12)*100)))</f>
        <v>0,0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s="3" customFormat="1" ht="63" x14ac:dyDescent="0.25">
      <c r="A13" s="16" t="s">
        <v>21</v>
      </c>
      <c r="B13" s="13" t="s">
        <v>68</v>
      </c>
      <c r="C13" s="23" t="s">
        <v>23</v>
      </c>
      <c r="D13" s="23" t="s">
        <v>59</v>
      </c>
      <c r="E13" s="23" t="s">
        <v>411</v>
      </c>
      <c r="F13" s="23" t="s">
        <v>53</v>
      </c>
      <c r="G13" s="13" t="s">
        <v>27</v>
      </c>
      <c r="H13" s="13"/>
      <c r="I13" s="24">
        <v>405504.4</v>
      </c>
      <c r="J13" s="24"/>
      <c r="K13" s="44" t="str">
        <f>IF(AND(J13="",I13&lt;&gt;""),"0,0",(IF(I13="","",(J13/I13)*100)))</f>
        <v>0,0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s="3" customFormat="1" ht="63" x14ac:dyDescent="0.25">
      <c r="A14" s="16" t="s">
        <v>412</v>
      </c>
      <c r="B14" s="13" t="s">
        <v>58</v>
      </c>
      <c r="C14" s="23" t="s">
        <v>23</v>
      </c>
      <c r="D14" s="23" t="s">
        <v>59</v>
      </c>
      <c r="E14" s="23" t="s">
        <v>70</v>
      </c>
      <c r="F14" s="23" t="s">
        <v>53</v>
      </c>
      <c r="G14" s="13" t="s">
        <v>27</v>
      </c>
      <c r="H14" s="13"/>
      <c r="I14" s="24">
        <v>2500000</v>
      </c>
      <c r="J14" s="24"/>
      <c r="K14" s="44" t="str">
        <f>IF(AND(J14="",I14&lt;&gt;""),"0,0",(IF(I14="","",(J14/I14)*100)))</f>
        <v>0,0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s="3" customFormat="1" ht="63" x14ac:dyDescent="0.25">
      <c r="A15" s="16" t="s">
        <v>413</v>
      </c>
      <c r="B15" s="13" t="s">
        <v>62</v>
      </c>
      <c r="C15" s="23" t="s">
        <v>23</v>
      </c>
      <c r="D15" s="23" t="s">
        <v>59</v>
      </c>
      <c r="E15" s="23" t="s">
        <v>72</v>
      </c>
      <c r="F15" s="23" t="s">
        <v>53</v>
      </c>
      <c r="G15" s="13" t="s">
        <v>27</v>
      </c>
      <c r="H15" s="13"/>
      <c r="I15" s="24">
        <v>53500.383569999998</v>
      </c>
      <c r="J15" s="24"/>
      <c r="K15" s="44" t="str">
        <f>IF(AND(J15="",I15&lt;&gt;""),"0,0",(IF(I15="","",(J15/I15)*100)))</f>
        <v>0,0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s="3" customFormat="1" ht="63" x14ac:dyDescent="0.25">
      <c r="A16" s="16" t="s">
        <v>414</v>
      </c>
      <c r="B16" s="13" t="s">
        <v>64</v>
      </c>
      <c r="C16" s="23" t="s">
        <v>23</v>
      </c>
      <c r="D16" s="23" t="s">
        <v>59</v>
      </c>
      <c r="E16" s="23" t="s">
        <v>72</v>
      </c>
      <c r="F16" s="23" t="s">
        <v>53</v>
      </c>
      <c r="G16" s="13" t="s">
        <v>27</v>
      </c>
      <c r="H16" s="13"/>
      <c r="I16" s="24">
        <v>44768.297769999997</v>
      </c>
      <c r="J16" s="24"/>
      <c r="K16" s="44" t="str">
        <f>IF(AND(J16="",I16&lt;&gt;""),"0,0",(IF(I16="","",(J16/I16)*100)))</f>
        <v>0,0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s="3" customFormat="1" ht="63" x14ac:dyDescent="0.25">
      <c r="A17" s="16" t="s">
        <v>415</v>
      </c>
      <c r="B17" s="13" t="s">
        <v>66</v>
      </c>
      <c r="C17" s="23" t="s">
        <v>23</v>
      </c>
      <c r="D17" s="23" t="s">
        <v>59</v>
      </c>
      <c r="E17" s="23" t="s">
        <v>72</v>
      </c>
      <c r="F17" s="23" t="s">
        <v>53</v>
      </c>
      <c r="G17" s="13" t="s">
        <v>27</v>
      </c>
      <c r="H17" s="13"/>
      <c r="I17" s="24">
        <v>30964.200369999999</v>
      </c>
      <c r="J17" s="24"/>
      <c r="K17" s="44" t="str">
        <f>IF(AND(J17="",I17&lt;&gt;""),"0,0",(IF(I17="","",(J17/I17)*100)))</f>
        <v>0,0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s="3" customFormat="1" ht="63" x14ac:dyDescent="0.25">
      <c r="A18" s="16" t="s">
        <v>416</v>
      </c>
      <c r="B18" s="13" t="s">
        <v>76</v>
      </c>
      <c r="C18" s="23" t="s">
        <v>23</v>
      </c>
      <c r="D18" s="23" t="s">
        <v>59</v>
      </c>
      <c r="E18" s="23" t="s">
        <v>72</v>
      </c>
      <c r="F18" s="23" t="s">
        <v>53</v>
      </c>
      <c r="G18" s="13" t="s">
        <v>27</v>
      </c>
      <c r="H18" s="13"/>
      <c r="I18" s="24">
        <v>66025.441900000005</v>
      </c>
      <c r="J18" s="24"/>
      <c r="K18" s="44" t="str">
        <f>IF(AND(J18="",I18&lt;&gt;""),"0,0",(IF(I18="","",(J18/I18)*100)))</f>
        <v>0,0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s="3" customFormat="1" ht="63" x14ac:dyDescent="0.25">
      <c r="A19" s="16" t="s">
        <v>417</v>
      </c>
      <c r="B19" s="13" t="s">
        <v>78</v>
      </c>
      <c r="C19" s="23" t="s">
        <v>23</v>
      </c>
      <c r="D19" s="23" t="s">
        <v>59</v>
      </c>
      <c r="E19" s="23" t="s">
        <v>72</v>
      </c>
      <c r="F19" s="23" t="s">
        <v>53</v>
      </c>
      <c r="G19" s="13" t="s">
        <v>27</v>
      </c>
      <c r="H19" s="13"/>
      <c r="I19" s="24">
        <v>39955.359729999996</v>
      </c>
      <c r="J19" s="24"/>
      <c r="K19" s="44" t="str">
        <f>IF(AND(J19="",I19&lt;&gt;""),"0,0",(IF(I19="","",(J19/I19)*100)))</f>
        <v>0,0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s="3" customFormat="1" ht="63" x14ac:dyDescent="0.25">
      <c r="A20" s="16" t="s">
        <v>418</v>
      </c>
      <c r="B20" s="13" t="s">
        <v>80</v>
      </c>
      <c r="C20" s="23" t="s">
        <v>23</v>
      </c>
      <c r="D20" s="23" t="s">
        <v>59</v>
      </c>
      <c r="E20" s="23" t="s">
        <v>72</v>
      </c>
      <c r="F20" s="23" t="s">
        <v>53</v>
      </c>
      <c r="G20" s="13" t="s">
        <v>27</v>
      </c>
      <c r="H20" s="13"/>
      <c r="I20" s="24">
        <v>33267.96168</v>
      </c>
      <c r="J20" s="24"/>
      <c r="K20" s="44" t="str">
        <f>IF(AND(J20="",I20&lt;&gt;""),"0,0",(IF(I20="","",(J20/I20)*100)))</f>
        <v>0,0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s="3" customFormat="1" ht="63" x14ac:dyDescent="0.25">
      <c r="A21" s="16" t="s">
        <v>419</v>
      </c>
      <c r="B21" s="13" t="s">
        <v>82</v>
      </c>
      <c r="C21" s="23" t="s">
        <v>23</v>
      </c>
      <c r="D21" s="23" t="s">
        <v>59</v>
      </c>
      <c r="E21" s="23" t="s">
        <v>72</v>
      </c>
      <c r="F21" s="23" t="s">
        <v>53</v>
      </c>
      <c r="G21" s="13" t="s">
        <v>27</v>
      </c>
      <c r="H21" s="13"/>
      <c r="I21" s="24">
        <v>44768.297769999997</v>
      </c>
      <c r="J21" s="24"/>
      <c r="K21" s="44" t="str">
        <f>IF(AND(J21="",I21&lt;&gt;""),"0,0",(IF(I21="","",(J21/I21)*100)))</f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s="3" customFormat="1" ht="31.5" x14ac:dyDescent="0.25">
      <c r="A22" s="28" t="s">
        <v>36</v>
      </c>
      <c r="B22" s="29" t="s">
        <v>83</v>
      </c>
      <c r="C22" s="30"/>
      <c r="D22" s="30"/>
      <c r="E22" s="30"/>
      <c r="F22" s="30"/>
      <c r="G22" s="31"/>
      <c r="H22" s="32"/>
      <c r="I22" s="33">
        <v>714706.3</v>
      </c>
      <c r="J22" s="33">
        <v>165214.89032000001</v>
      </c>
      <c r="K22" s="45">
        <f>IF(AND(J22="",I22&lt;&gt;""),"0,0",(IF(I22="","",(J22/I22)*100)))</f>
        <v>23.116473203048578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s="3" customFormat="1" ht="47.25" x14ac:dyDescent="0.25">
      <c r="A23" s="28" t="s">
        <v>38</v>
      </c>
      <c r="B23" s="29" t="s">
        <v>84</v>
      </c>
      <c r="C23" s="30"/>
      <c r="D23" s="30"/>
      <c r="E23" s="30"/>
      <c r="F23" s="30"/>
      <c r="G23" s="31"/>
      <c r="H23" s="32"/>
      <c r="I23" s="33">
        <v>714706.3</v>
      </c>
      <c r="J23" s="33">
        <v>165214.89032000001</v>
      </c>
      <c r="K23" s="45">
        <f>IF(AND(J23="",I23&lt;&gt;""),"0,0",(IF(I23="","",(J23/I23)*100)))</f>
        <v>23.116473203048578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s="3" customFormat="1" ht="63" x14ac:dyDescent="0.25">
      <c r="A24" s="16" t="s">
        <v>40</v>
      </c>
      <c r="B24" s="13" t="s">
        <v>98</v>
      </c>
      <c r="C24" s="23" t="s">
        <v>23</v>
      </c>
      <c r="D24" s="23" t="s">
        <v>86</v>
      </c>
      <c r="E24" s="23" t="s">
        <v>99</v>
      </c>
      <c r="F24" s="23" t="s">
        <v>53</v>
      </c>
      <c r="G24" s="13" t="s">
        <v>27</v>
      </c>
      <c r="H24" s="13"/>
      <c r="I24" s="24">
        <v>301915.5</v>
      </c>
      <c r="J24" s="24">
        <v>96269.780639999997</v>
      </c>
      <c r="K24" s="44">
        <f>IF(AND(J24="",I24&lt;&gt;""),"0,0",(IF(I24="","",(J24/I24)*100)))</f>
        <v>31.886332646054939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s="3" customFormat="1" ht="63" x14ac:dyDescent="0.25">
      <c r="A25" s="16" t="s">
        <v>88</v>
      </c>
      <c r="B25" s="13" t="s">
        <v>104</v>
      </c>
      <c r="C25" s="23" t="s">
        <v>23</v>
      </c>
      <c r="D25" s="23" t="s">
        <v>91</v>
      </c>
      <c r="E25" s="23" t="s">
        <v>105</v>
      </c>
      <c r="F25" s="23" t="s">
        <v>53</v>
      </c>
      <c r="G25" s="13" t="s">
        <v>27</v>
      </c>
      <c r="H25" s="13"/>
      <c r="I25" s="24">
        <v>78208.861000000004</v>
      </c>
      <c r="J25" s="24">
        <v>37872.068850000003</v>
      </c>
      <c r="K25" s="44">
        <f>IF(AND(J25="",I25&lt;&gt;""),"0,0",(IF(I25="","",(J25/I25)*100)))</f>
        <v>48.424268510955557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s="3" customFormat="1" ht="47.25" x14ac:dyDescent="0.25">
      <c r="A26" s="16" t="s">
        <v>94</v>
      </c>
      <c r="B26" s="13" t="s">
        <v>110</v>
      </c>
      <c r="C26" s="23" t="s">
        <v>90</v>
      </c>
      <c r="D26" s="23" t="s">
        <v>91</v>
      </c>
      <c r="E26" s="23" t="s">
        <v>105</v>
      </c>
      <c r="F26" s="23" t="s">
        <v>26</v>
      </c>
      <c r="G26" s="13" t="s">
        <v>93</v>
      </c>
      <c r="H26" s="13" t="s">
        <v>111</v>
      </c>
      <c r="I26" s="24">
        <v>334581.93900000001</v>
      </c>
      <c r="J26" s="24">
        <v>31073.040830000002</v>
      </c>
      <c r="K26" s="44">
        <f>IF(AND(J26="",I26&lt;&gt;""),"0,0",(IF(I26="","",(J26/I26)*100)))</f>
        <v>9.2871243806139816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s="3" customFormat="1" ht="47.25" x14ac:dyDescent="0.25">
      <c r="A27" s="28" t="s">
        <v>116</v>
      </c>
      <c r="B27" s="29" t="s">
        <v>150</v>
      </c>
      <c r="C27" s="30"/>
      <c r="D27" s="30"/>
      <c r="E27" s="30"/>
      <c r="F27" s="30"/>
      <c r="G27" s="31"/>
      <c r="H27" s="32"/>
      <c r="I27" s="33">
        <v>193922</v>
      </c>
      <c r="J27" s="33"/>
      <c r="K27" s="45" t="str">
        <f>IF(AND(J27="",I27&lt;&gt;""),"0,0",(IF(I27="","",(J27/I27)*100)))</f>
        <v>0,0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s="3" customFormat="1" ht="31.5" x14ac:dyDescent="0.25">
      <c r="A28" s="28" t="s">
        <v>118</v>
      </c>
      <c r="B28" s="29" t="s">
        <v>152</v>
      </c>
      <c r="C28" s="30"/>
      <c r="D28" s="30"/>
      <c r="E28" s="30"/>
      <c r="F28" s="30"/>
      <c r="G28" s="31"/>
      <c r="H28" s="32"/>
      <c r="I28" s="33">
        <v>193922</v>
      </c>
      <c r="J28" s="33"/>
      <c r="K28" s="45" t="str">
        <f>IF(AND(J28="",I28&lt;&gt;""),"0,0",(IF(I28="","",(J28/I28)*100)))</f>
        <v>0,0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63" x14ac:dyDescent="0.25">
      <c r="A29" s="16" t="s">
        <v>120</v>
      </c>
      <c r="B29" s="13" t="s">
        <v>161</v>
      </c>
      <c r="C29" s="23" t="s">
        <v>23</v>
      </c>
      <c r="D29" s="23" t="s">
        <v>162</v>
      </c>
      <c r="E29" s="23" t="s">
        <v>163</v>
      </c>
      <c r="F29" s="23" t="s">
        <v>53</v>
      </c>
      <c r="G29" s="13" t="s">
        <v>27</v>
      </c>
      <c r="H29" s="13"/>
      <c r="I29" s="24">
        <v>193922</v>
      </c>
      <c r="J29" s="24"/>
      <c r="K29" s="44" t="str">
        <f>IF(AND(J29="",I29&lt;&gt;""),"0,0",(IF(I29="","",(J29/I29)*100)))</f>
        <v>0,0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47.25" x14ac:dyDescent="0.25">
      <c r="A30" s="28" t="s">
        <v>132</v>
      </c>
      <c r="B30" s="29" t="s">
        <v>18</v>
      </c>
      <c r="C30" s="30"/>
      <c r="D30" s="30"/>
      <c r="E30" s="30"/>
      <c r="F30" s="30"/>
      <c r="G30" s="31"/>
      <c r="H30" s="32"/>
      <c r="I30" s="33">
        <v>76767.7</v>
      </c>
      <c r="J30" s="33">
        <v>72618.829830000002</v>
      </c>
      <c r="K30" s="45">
        <f>IF(AND(J30="",I30&lt;&gt;""),"0,0",(IF(I30="","",(J30/I30)*100)))</f>
        <v>94.595552335161798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47.25" x14ac:dyDescent="0.25">
      <c r="A31" s="28" t="s">
        <v>134</v>
      </c>
      <c r="B31" s="29" t="s">
        <v>205</v>
      </c>
      <c r="C31" s="30"/>
      <c r="D31" s="30"/>
      <c r="E31" s="30"/>
      <c r="F31" s="30"/>
      <c r="G31" s="31"/>
      <c r="H31" s="32"/>
      <c r="I31" s="33">
        <v>76767.7</v>
      </c>
      <c r="J31" s="33">
        <v>72618.829830000002</v>
      </c>
      <c r="K31" s="45">
        <f>IF(AND(J31="",I31&lt;&gt;""),"0,0",(IF(I31="","",(J31/I31)*100)))</f>
        <v>94.595552335161798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63" x14ac:dyDescent="0.25">
      <c r="A32" s="16" t="s">
        <v>136</v>
      </c>
      <c r="B32" s="13" t="s">
        <v>207</v>
      </c>
      <c r="C32" s="23" t="s">
        <v>23</v>
      </c>
      <c r="D32" s="23" t="s">
        <v>24</v>
      </c>
      <c r="E32" s="23" t="s">
        <v>209</v>
      </c>
      <c r="F32" s="23" t="s">
        <v>53</v>
      </c>
      <c r="G32" s="13" t="s">
        <v>27</v>
      </c>
      <c r="H32" s="13"/>
      <c r="I32" s="24">
        <v>76767.7</v>
      </c>
      <c r="J32" s="24">
        <v>72618.829830000002</v>
      </c>
      <c r="K32" s="44">
        <f>IF(AND(J32="",I32&lt;&gt;""),"0,0",(IF(I32="","",(J32/I32)*100)))</f>
        <v>94.595552335161798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s="3" customFormat="1" ht="78.75" x14ac:dyDescent="0.25">
      <c r="A33" s="28" t="s">
        <v>149</v>
      </c>
      <c r="B33" s="29" t="s">
        <v>37</v>
      </c>
      <c r="C33" s="30"/>
      <c r="D33" s="30"/>
      <c r="E33" s="30"/>
      <c r="F33" s="30"/>
      <c r="G33" s="31"/>
      <c r="H33" s="32"/>
      <c r="I33" s="33">
        <v>514642.5</v>
      </c>
      <c r="J33" s="33">
        <v>176777.88522</v>
      </c>
      <c r="K33" s="45">
        <f>IF(AND(J33="",I33&lt;&gt;""),"0,0",(IF(I33="","",(J33/I33)*100)))</f>
        <v>34.349647613634708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s="3" customFormat="1" x14ac:dyDescent="0.25">
      <c r="A34" s="28" t="s">
        <v>151</v>
      </c>
      <c r="B34" s="29" t="s">
        <v>39</v>
      </c>
      <c r="C34" s="30"/>
      <c r="D34" s="30"/>
      <c r="E34" s="30"/>
      <c r="F34" s="30"/>
      <c r="G34" s="31"/>
      <c r="H34" s="32"/>
      <c r="I34" s="33">
        <v>514642.5</v>
      </c>
      <c r="J34" s="33">
        <v>176777.88522</v>
      </c>
      <c r="K34" s="45">
        <f>IF(AND(J34="",I34&lt;&gt;""),"0,0",(IF(I34="","",(J34/I34)*100)))</f>
        <v>34.349647613634708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s="3" customFormat="1" ht="63" x14ac:dyDescent="0.25">
      <c r="A35" s="16" t="s">
        <v>153</v>
      </c>
      <c r="B35" s="13" t="s">
        <v>246</v>
      </c>
      <c r="C35" s="23" t="s">
        <v>23</v>
      </c>
      <c r="D35" s="23" t="s">
        <v>43</v>
      </c>
      <c r="E35" s="23" t="s">
        <v>257</v>
      </c>
      <c r="F35" s="23" t="s">
        <v>53</v>
      </c>
      <c r="G35" s="13" t="s">
        <v>27</v>
      </c>
      <c r="H35" s="13"/>
      <c r="I35" s="24">
        <v>167666.4</v>
      </c>
      <c r="J35" s="24">
        <v>58540.589639999998</v>
      </c>
      <c r="K35" s="44">
        <f>IF(AND(J35="",I35&lt;&gt;""),"0,0",(IF(I35="","",(J35/I35)*100)))</f>
        <v>34.914920127109546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s="3" customFormat="1" ht="63" x14ac:dyDescent="0.25">
      <c r="A36" s="16" t="s">
        <v>160</v>
      </c>
      <c r="B36" s="13" t="s">
        <v>264</v>
      </c>
      <c r="C36" s="23" t="s">
        <v>23</v>
      </c>
      <c r="D36" s="23" t="s">
        <v>43</v>
      </c>
      <c r="E36" s="23" t="s">
        <v>272</v>
      </c>
      <c r="F36" s="23" t="s">
        <v>53</v>
      </c>
      <c r="G36" s="13" t="s">
        <v>27</v>
      </c>
      <c r="H36" s="13"/>
      <c r="I36" s="24">
        <v>297656.90000000002</v>
      </c>
      <c r="J36" s="24">
        <v>118237.29558000001</v>
      </c>
      <c r="K36" s="44">
        <f>IF(AND(J36="",I36&lt;&gt;""),"0,0",(IF(I36="","",(J36/I36)*100)))</f>
        <v>39.722679225645365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s="3" customFormat="1" ht="94.5" x14ac:dyDescent="0.25">
      <c r="A37" s="16" t="s">
        <v>420</v>
      </c>
      <c r="B37" s="13" t="s">
        <v>276</v>
      </c>
      <c r="C37" s="23" t="s">
        <v>42</v>
      </c>
      <c r="D37" s="23" t="s">
        <v>43</v>
      </c>
      <c r="E37" s="23" t="s">
        <v>277</v>
      </c>
      <c r="F37" s="23" t="s">
        <v>26</v>
      </c>
      <c r="G37" s="13" t="s">
        <v>45</v>
      </c>
      <c r="H37" s="13" t="s">
        <v>278</v>
      </c>
      <c r="I37" s="24">
        <v>29319.200000000001</v>
      </c>
      <c r="J37" s="24"/>
      <c r="K37" s="44" t="str">
        <f>IF(AND(J37="",I37&lt;&gt;""),"0,0",(IF(I37="","",(J37/I37)*100)))</f>
        <v>0,0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94.5" x14ac:dyDescent="0.25">
      <c r="A38" s="16" t="s">
        <v>421</v>
      </c>
      <c r="B38" s="13" t="s">
        <v>280</v>
      </c>
      <c r="C38" s="23" t="s">
        <v>42</v>
      </c>
      <c r="D38" s="23" t="s">
        <v>43</v>
      </c>
      <c r="E38" s="23" t="s">
        <v>277</v>
      </c>
      <c r="F38" s="23" t="s">
        <v>26</v>
      </c>
      <c r="G38" s="13" t="s">
        <v>45</v>
      </c>
      <c r="H38" s="13" t="s">
        <v>34</v>
      </c>
      <c r="I38" s="24">
        <v>20000</v>
      </c>
      <c r="J38" s="24"/>
      <c r="K38" s="44" t="str">
        <f>IF(AND(J38="",I38&lt;&gt;""),"0,0",(IF(I38="","",(J38/I38)*100)))</f>
        <v>0,0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47.25" x14ac:dyDescent="0.25">
      <c r="A39" s="28" t="s">
        <v>164</v>
      </c>
      <c r="B39" s="29" t="s">
        <v>282</v>
      </c>
      <c r="C39" s="30"/>
      <c r="D39" s="30"/>
      <c r="E39" s="30"/>
      <c r="F39" s="30"/>
      <c r="G39" s="31"/>
      <c r="H39" s="32"/>
      <c r="I39" s="33">
        <v>1600000</v>
      </c>
      <c r="J39" s="33"/>
      <c r="K39" s="45" t="str">
        <f>IF(AND(J39="",I39&lt;&gt;""),"0,0",(IF(I39="","",(J39/I39)*100)))</f>
        <v>0,0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s="3" customFormat="1" x14ac:dyDescent="0.25">
      <c r="A40" s="28" t="s">
        <v>166</v>
      </c>
      <c r="B40" s="29" t="s">
        <v>284</v>
      </c>
      <c r="C40" s="30"/>
      <c r="D40" s="30"/>
      <c r="E40" s="30"/>
      <c r="F40" s="30"/>
      <c r="G40" s="31"/>
      <c r="H40" s="32"/>
      <c r="I40" s="33">
        <v>1600000</v>
      </c>
      <c r="J40" s="33"/>
      <c r="K40" s="45" t="str">
        <f>IF(AND(J40="",I40&lt;&gt;""),"0,0",(IF(I40="","",(J40/I40)*100)))</f>
        <v>0,0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s="3" customFormat="1" ht="78.75" x14ac:dyDescent="0.25">
      <c r="A41" s="16" t="s">
        <v>168</v>
      </c>
      <c r="B41" s="13" t="s">
        <v>294</v>
      </c>
      <c r="C41" s="23" t="s">
        <v>287</v>
      </c>
      <c r="D41" s="23" t="s">
        <v>288</v>
      </c>
      <c r="E41" s="23" t="s">
        <v>422</v>
      </c>
      <c r="F41" s="23" t="s">
        <v>53</v>
      </c>
      <c r="G41" s="13" t="s">
        <v>290</v>
      </c>
      <c r="H41" s="13"/>
      <c r="I41" s="24">
        <v>440000</v>
      </c>
      <c r="J41" s="24"/>
      <c r="K41" s="44" t="str">
        <f>IF(AND(J41="",I41&lt;&gt;""),"0,0",(IF(I41="","",(J41/I41)*100)))</f>
        <v>0,0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s="3" customFormat="1" ht="78.75" x14ac:dyDescent="0.25">
      <c r="A42" s="16" t="s">
        <v>175</v>
      </c>
      <c r="B42" s="13" t="s">
        <v>296</v>
      </c>
      <c r="C42" s="23" t="s">
        <v>287</v>
      </c>
      <c r="D42" s="23" t="s">
        <v>288</v>
      </c>
      <c r="E42" s="23" t="s">
        <v>422</v>
      </c>
      <c r="F42" s="23" t="s">
        <v>53</v>
      </c>
      <c r="G42" s="13" t="s">
        <v>290</v>
      </c>
      <c r="H42" s="13"/>
      <c r="I42" s="24">
        <v>370000</v>
      </c>
      <c r="J42" s="24"/>
      <c r="K42" s="44" t="str">
        <f>IF(AND(J42="",I42&lt;&gt;""),"0,0",(IF(I42="","",(J42/I42)*100)))</f>
        <v>0,0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s="3" customFormat="1" ht="78.75" x14ac:dyDescent="0.25">
      <c r="A43" s="16" t="s">
        <v>423</v>
      </c>
      <c r="B43" s="13" t="s">
        <v>298</v>
      </c>
      <c r="C43" s="23" t="s">
        <v>287</v>
      </c>
      <c r="D43" s="23" t="s">
        <v>288</v>
      </c>
      <c r="E43" s="23" t="s">
        <v>422</v>
      </c>
      <c r="F43" s="23" t="s">
        <v>53</v>
      </c>
      <c r="G43" s="13" t="s">
        <v>290</v>
      </c>
      <c r="H43" s="13"/>
      <c r="I43" s="24">
        <v>440000</v>
      </c>
      <c r="J43" s="24"/>
      <c r="K43" s="44" t="str">
        <f>IF(AND(J43="",I43&lt;&gt;""),"0,0",(IF(I43="","",(J43/I43)*100)))</f>
        <v>0,0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s="3" customFormat="1" ht="78.75" x14ac:dyDescent="0.25">
      <c r="A44" s="16" t="s">
        <v>424</v>
      </c>
      <c r="B44" s="13" t="s">
        <v>300</v>
      </c>
      <c r="C44" s="23" t="s">
        <v>287</v>
      </c>
      <c r="D44" s="23" t="s">
        <v>288</v>
      </c>
      <c r="E44" s="23" t="s">
        <v>422</v>
      </c>
      <c r="F44" s="23" t="s">
        <v>53</v>
      </c>
      <c r="G44" s="13" t="s">
        <v>290</v>
      </c>
      <c r="H44" s="13"/>
      <c r="I44" s="24">
        <v>350000</v>
      </c>
      <c r="J44" s="24"/>
      <c r="K44" s="44" t="str">
        <f>IF(AND(J44="",I44&lt;&gt;""),"0,0",(IF(I44="","",(J44/I44)*100)))</f>
        <v>0,0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s="3" customFormat="1" ht="47.25" x14ac:dyDescent="0.25">
      <c r="A45" s="28" t="s">
        <v>177</v>
      </c>
      <c r="B45" s="29" t="s">
        <v>402</v>
      </c>
      <c r="C45" s="30"/>
      <c r="D45" s="30"/>
      <c r="E45" s="30"/>
      <c r="F45" s="30"/>
      <c r="G45" s="31"/>
      <c r="H45" s="32"/>
      <c r="I45" s="33">
        <v>137167.1</v>
      </c>
      <c r="J45" s="33"/>
      <c r="K45" s="45" t="str">
        <f>IF(AND(J45="",I45&lt;&gt;""),"0,0",(IF(I45="","",(J45/I45)*100)))</f>
        <v>0,0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s="3" customFormat="1" ht="31.5" x14ac:dyDescent="0.25">
      <c r="A46" s="28" t="s">
        <v>178</v>
      </c>
      <c r="B46" s="29" t="s">
        <v>404</v>
      </c>
      <c r="C46" s="30"/>
      <c r="D46" s="30"/>
      <c r="E46" s="30"/>
      <c r="F46" s="30"/>
      <c r="G46" s="31"/>
      <c r="H46" s="32"/>
      <c r="I46" s="33">
        <v>137167.1</v>
      </c>
      <c r="J46" s="33"/>
      <c r="K46" s="45" t="str">
        <f>IF(AND(J46="",I46&lt;&gt;""),"0,0",(IF(I46="","",(J46/I46)*100)))</f>
        <v>0,0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s="3" customFormat="1" ht="94.5" x14ac:dyDescent="0.25">
      <c r="A47" s="16" t="s">
        <v>180</v>
      </c>
      <c r="B47" s="13" t="s">
        <v>406</v>
      </c>
      <c r="C47" s="23" t="s">
        <v>407</v>
      </c>
      <c r="D47" s="23" t="s">
        <v>126</v>
      </c>
      <c r="E47" s="23" t="s">
        <v>425</v>
      </c>
      <c r="F47" s="23" t="s">
        <v>26</v>
      </c>
      <c r="G47" s="13" t="s">
        <v>409</v>
      </c>
      <c r="H47" s="13" t="s">
        <v>183</v>
      </c>
      <c r="I47" s="24">
        <v>137167.1</v>
      </c>
      <c r="J47" s="24"/>
      <c r="K47" s="44" t="str">
        <f>IF(AND(J47="",I47&lt;&gt;""),"0,0",(IF(I47="","",(J47/I47)*100)))</f>
        <v>0,0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s="3" customFormat="1" x14ac:dyDescent="0.25">
      <c r="A48" s="17"/>
      <c r="B48" s="39" t="s">
        <v>426</v>
      </c>
      <c r="C48" s="23"/>
      <c r="D48" s="23"/>
      <c r="E48" s="23"/>
      <c r="F48" s="23"/>
      <c r="G48" s="40"/>
      <c r="H48" s="39"/>
      <c r="I48" s="41">
        <v>6455959.9427899998</v>
      </c>
      <c r="J48" s="41">
        <v>414611.60537</v>
      </c>
      <c r="K48" s="46">
        <f>IF(AND(J48="",I48&lt;&gt;""),"0,0",(IF(I48="","",(J48/I48)*100)))</f>
        <v>6.4221526936987461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s="3" customFormat="1" x14ac:dyDescent="0.25">
      <c r="A49" s="48" t="s">
        <v>14</v>
      </c>
      <c r="B49" s="48" t="s">
        <v>16</v>
      </c>
      <c r="C49" s="52"/>
      <c r="D49" s="52"/>
      <c r="E49" s="52"/>
      <c r="F49" s="52"/>
      <c r="G49" s="52"/>
      <c r="H49" s="52"/>
      <c r="I49" s="52"/>
      <c r="J49" s="52"/>
      <c r="K49" s="53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s="3" customFormat="1" ht="31.5" x14ac:dyDescent="0.25">
      <c r="A50" s="28" t="s">
        <v>9</v>
      </c>
      <c r="B50" s="29" t="s">
        <v>48</v>
      </c>
      <c r="C50" s="30"/>
      <c r="D50" s="30"/>
      <c r="E50" s="30"/>
      <c r="F50" s="30"/>
      <c r="G50" s="31"/>
      <c r="H50" s="32"/>
      <c r="I50" s="33">
        <v>685735.16755999997</v>
      </c>
      <c r="J50" s="33">
        <v>34.001930000000002</v>
      </c>
      <c r="K50" s="45">
        <f>IF(AND(J50="",I50&lt;&gt;""),"0,0",(IF(I50="","",(J50/I50)*100)))</f>
        <v>4.9584637930976351E-3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s="3" customFormat="1" ht="31.5" x14ac:dyDescent="0.25">
      <c r="A51" s="28" t="s">
        <v>19</v>
      </c>
      <c r="B51" s="29" t="s">
        <v>49</v>
      </c>
      <c r="C51" s="30"/>
      <c r="D51" s="30"/>
      <c r="E51" s="30"/>
      <c r="F51" s="30"/>
      <c r="G51" s="31"/>
      <c r="H51" s="32"/>
      <c r="I51" s="33">
        <v>23814.5</v>
      </c>
      <c r="J51" s="33"/>
      <c r="K51" s="45" t="str">
        <f>IF(AND(J51="",I51&lt;&gt;""),"0,0",(IF(I51="","",(J51/I51)*100)))</f>
        <v>0,0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s="3" customFormat="1" ht="78.75" x14ac:dyDescent="0.25">
      <c r="A52" s="16" t="s">
        <v>21</v>
      </c>
      <c r="B52" s="13" t="s">
        <v>50</v>
      </c>
      <c r="C52" s="23" t="s">
        <v>51</v>
      </c>
      <c r="D52" s="23" t="s">
        <v>24</v>
      </c>
      <c r="E52" s="23" t="s">
        <v>52</v>
      </c>
      <c r="F52" s="23" t="s">
        <v>53</v>
      </c>
      <c r="G52" s="13" t="s">
        <v>54</v>
      </c>
      <c r="H52" s="13"/>
      <c r="I52" s="24">
        <v>23814.5</v>
      </c>
      <c r="J52" s="24"/>
      <c r="K52" s="44" t="str">
        <f>IF(AND(J52="",I52&lt;&gt;""),"0,0",(IF(I52="","",(J52/I52)*100)))</f>
        <v>0,0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s="3" customFormat="1" ht="31.5" x14ac:dyDescent="0.25">
      <c r="A53" s="28" t="s">
        <v>55</v>
      </c>
      <c r="B53" s="29" t="s">
        <v>56</v>
      </c>
      <c r="C53" s="30"/>
      <c r="D53" s="30"/>
      <c r="E53" s="30"/>
      <c r="F53" s="30"/>
      <c r="G53" s="31"/>
      <c r="H53" s="32"/>
      <c r="I53" s="33">
        <v>661920.66755999997</v>
      </c>
      <c r="J53" s="33">
        <v>34.001930000000002</v>
      </c>
      <c r="K53" s="45">
        <f>IF(AND(J53="",I53&lt;&gt;""),"0,0",(IF(I53="","",(J53/I53)*100)))</f>
        <v>5.1368587908486611E-3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s="3" customFormat="1" ht="63" x14ac:dyDescent="0.25">
      <c r="A54" s="16" t="s">
        <v>57</v>
      </c>
      <c r="B54" s="13" t="s">
        <v>58</v>
      </c>
      <c r="C54" s="23" t="s">
        <v>23</v>
      </c>
      <c r="D54" s="23" t="s">
        <v>59</v>
      </c>
      <c r="E54" s="23" t="s">
        <v>60</v>
      </c>
      <c r="F54" s="23" t="s">
        <v>53</v>
      </c>
      <c r="G54" s="13" t="s">
        <v>27</v>
      </c>
      <c r="H54" s="13"/>
      <c r="I54" s="24">
        <v>150000</v>
      </c>
      <c r="J54" s="24">
        <v>34.001930000000002</v>
      </c>
      <c r="K54" s="44">
        <f>IF(AND(J54="",I54&lt;&gt;""),"0,0",(IF(I54="","",(J54/I54)*100)))</f>
        <v>2.2667953333333334E-2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s="3" customFormat="1" ht="63" x14ac:dyDescent="0.25">
      <c r="A55" s="16" t="s">
        <v>61</v>
      </c>
      <c r="B55" s="13" t="s">
        <v>62</v>
      </c>
      <c r="C55" s="23" t="s">
        <v>23</v>
      </c>
      <c r="D55" s="23" t="s">
        <v>59</v>
      </c>
      <c r="E55" s="23" t="s">
        <v>60</v>
      </c>
      <c r="F55" s="23" t="s">
        <v>53</v>
      </c>
      <c r="G55" s="13" t="s">
        <v>27</v>
      </c>
      <c r="H55" s="13"/>
      <c r="I55" s="24">
        <v>53233.322</v>
      </c>
      <c r="J55" s="24"/>
      <c r="K55" s="44" t="str">
        <f>IF(AND(J55="",I55&lt;&gt;""),"0,0",(IF(I55="","",(J55/I55)*100)))</f>
        <v>0,0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s="3" customFormat="1" ht="63" x14ac:dyDescent="0.25">
      <c r="A56" s="16" t="s">
        <v>63</v>
      </c>
      <c r="B56" s="13" t="s">
        <v>64</v>
      </c>
      <c r="C56" s="23" t="s">
        <v>23</v>
      </c>
      <c r="D56" s="23" t="s">
        <v>59</v>
      </c>
      <c r="E56" s="23" t="s">
        <v>60</v>
      </c>
      <c r="F56" s="23" t="s">
        <v>53</v>
      </c>
      <c r="G56" s="13" t="s">
        <v>27</v>
      </c>
      <c r="H56" s="13"/>
      <c r="I56" s="24">
        <v>50790.601000000002</v>
      </c>
      <c r="J56" s="24"/>
      <c r="K56" s="44" t="str">
        <f>IF(AND(J56="",I56&lt;&gt;""),"0,0",(IF(I56="","",(J56/I56)*100)))</f>
        <v>0,0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s="3" customFormat="1" ht="63" x14ac:dyDescent="0.25">
      <c r="A57" s="16" t="s">
        <v>65</v>
      </c>
      <c r="B57" s="13" t="s">
        <v>66</v>
      </c>
      <c r="C57" s="23" t="s">
        <v>23</v>
      </c>
      <c r="D57" s="23" t="s">
        <v>59</v>
      </c>
      <c r="E57" s="23" t="s">
        <v>60</v>
      </c>
      <c r="F57" s="23" t="s">
        <v>53</v>
      </c>
      <c r="G57" s="13" t="s">
        <v>27</v>
      </c>
      <c r="H57" s="13"/>
      <c r="I57" s="24">
        <v>31677.781999999999</v>
      </c>
      <c r="J57" s="24"/>
      <c r="K57" s="44" t="str">
        <f>IF(AND(J57="",I57&lt;&gt;""),"0,0",(IF(I57="","",(J57/I57)*100)))</f>
        <v>0,0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s="3" customFormat="1" ht="63" x14ac:dyDescent="0.25">
      <c r="A58" s="16" t="s">
        <v>67</v>
      </c>
      <c r="B58" s="13" t="s">
        <v>68</v>
      </c>
      <c r="C58" s="23" t="s">
        <v>23</v>
      </c>
      <c r="D58" s="23" t="s">
        <v>59</v>
      </c>
      <c r="E58" s="23" t="s">
        <v>60</v>
      </c>
      <c r="F58" s="23" t="s">
        <v>53</v>
      </c>
      <c r="G58" s="13" t="s">
        <v>27</v>
      </c>
      <c r="H58" s="13"/>
      <c r="I58" s="24">
        <v>9000</v>
      </c>
      <c r="J58" s="24"/>
      <c r="K58" s="44" t="str">
        <f>IF(AND(J58="",I58&lt;&gt;""),"0,0",(IF(I58="","",(J58/I58)*100)))</f>
        <v>0,0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s="3" customFormat="1" ht="63" x14ac:dyDescent="0.25">
      <c r="A59" s="16" t="s">
        <v>69</v>
      </c>
      <c r="B59" s="13" t="s">
        <v>58</v>
      </c>
      <c r="C59" s="23" t="s">
        <v>23</v>
      </c>
      <c r="D59" s="23" t="s">
        <v>59</v>
      </c>
      <c r="E59" s="23" t="s">
        <v>70</v>
      </c>
      <c r="F59" s="23" t="s">
        <v>53</v>
      </c>
      <c r="G59" s="13" t="s">
        <v>27</v>
      </c>
      <c r="H59" s="13"/>
      <c r="I59" s="24">
        <v>360000</v>
      </c>
      <c r="J59" s="24"/>
      <c r="K59" s="44" t="str">
        <f>IF(AND(J59="",I59&lt;&gt;""),"0,0",(IF(I59="","",(J59/I59)*100)))</f>
        <v>0,0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s="3" customFormat="1" ht="63" x14ac:dyDescent="0.25">
      <c r="A60" s="16" t="s">
        <v>71</v>
      </c>
      <c r="B60" s="13" t="s">
        <v>62</v>
      </c>
      <c r="C60" s="23" t="s">
        <v>23</v>
      </c>
      <c r="D60" s="23" t="s">
        <v>59</v>
      </c>
      <c r="E60" s="23" t="s">
        <v>72</v>
      </c>
      <c r="F60" s="23" t="s">
        <v>53</v>
      </c>
      <c r="G60" s="13" t="s">
        <v>27</v>
      </c>
      <c r="H60" s="13"/>
      <c r="I60" s="24">
        <v>1232.93643</v>
      </c>
      <c r="J60" s="24"/>
      <c r="K60" s="44" t="str">
        <f>IF(AND(J60="",I60&lt;&gt;""),"0,0",(IF(I60="","",(J60/I60)*100)))</f>
        <v>0,0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s="3" customFormat="1" ht="63" x14ac:dyDescent="0.25">
      <c r="A61" s="16" t="s">
        <v>73</v>
      </c>
      <c r="B61" s="13" t="s">
        <v>64</v>
      </c>
      <c r="C61" s="23" t="s">
        <v>23</v>
      </c>
      <c r="D61" s="23" t="s">
        <v>59</v>
      </c>
      <c r="E61" s="23" t="s">
        <v>72</v>
      </c>
      <c r="F61" s="23" t="s">
        <v>53</v>
      </c>
      <c r="G61" s="13" t="s">
        <v>27</v>
      </c>
      <c r="H61" s="13"/>
      <c r="I61" s="24">
        <v>1031.7022300000001</v>
      </c>
      <c r="J61" s="24"/>
      <c r="K61" s="44" t="str">
        <f>IF(AND(J61="",I61&lt;&gt;""),"0,0",(IF(I61="","",(J61/I61)*100)))</f>
        <v>0,0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s="3" customFormat="1" ht="63" x14ac:dyDescent="0.25">
      <c r="A62" s="16" t="s">
        <v>74</v>
      </c>
      <c r="B62" s="13" t="s">
        <v>66</v>
      </c>
      <c r="C62" s="23" t="s">
        <v>23</v>
      </c>
      <c r="D62" s="23" t="s">
        <v>59</v>
      </c>
      <c r="E62" s="23" t="s">
        <v>72</v>
      </c>
      <c r="F62" s="23" t="s">
        <v>53</v>
      </c>
      <c r="G62" s="13" t="s">
        <v>27</v>
      </c>
      <c r="H62" s="13"/>
      <c r="I62" s="24">
        <v>713.58163000000002</v>
      </c>
      <c r="J62" s="24"/>
      <c r="K62" s="44" t="str">
        <f>IF(AND(J62="",I62&lt;&gt;""),"0,0",(IF(I62="","",(J62/I62)*100)))</f>
        <v>0,0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s="3" customFormat="1" ht="63" x14ac:dyDescent="0.25">
      <c r="A63" s="16" t="s">
        <v>75</v>
      </c>
      <c r="B63" s="13" t="s">
        <v>76</v>
      </c>
      <c r="C63" s="23" t="s">
        <v>23</v>
      </c>
      <c r="D63" s="23" t="s">
        <v>59</v>
      </c>
      <c r="E63" s="23" t="s">
        <v>72</v>
      </c>
      <c r="F63" s="23" t="s">
        <v>53</v>
      </c>
      <c r="G63" s="13" t="s">
        <v>27</v>
      </c>
      <c r="H63" s="13"/>
      <c r="I63" s="24">
        <v>1521.5811000000001</v>
      </c>
      <c r="J63" s="24"/>
      <c r="K63" s="44" t="str">
        <f>IF(AND(J63="",I63&lt;&gt;""),"0,0",(IF(I63="","",(J63/I63)*100)))</f>
        <v>0,0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s="3" customFormat="1" ht="63" x14ac:dyDescent="0.25">
      <c r="A64" s="16" t="s">
        <v>77</v>
      </c>
      <c r="B64" s="13" t="s">
        <v>78</v>
      </c>
      <c r="C64" s="23" t="s">
        <v>23</v>
      </c>
      <c r="D64" s="23" t="s">
        <v>59</v>
      </c>
      <c r="E64" s="23" t="s">
        <v>72</v>
      </c>
      <c r="F64" s="23" t="s">
        <v>53</v>
      </c>
      <c r="G64" s="13" t="s">
        <v>27</v>
      </c>
      <c r="H64" s="13"/>
      <c r="I64" s="24">
        <v>920.78626999999994</v>
      </c>
      <c r="J64" s="24"/>
      <c r="K64" s="44" t="str">
        <f>IF(AND(J64="",I64&lt;&gt;""),"0,0",(IF(I64="","",(J64/I64)*100)))</f>
        <v>0,0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s="3" customFormat="1" ht="63" x14ac:dyDescent="0.25">
      <c r="A65" s="16" t="s">
        <v>79</v>
      </c>
      <c r="B65" s="13" t="s">
        <v>80</v>
      </c>
      <c r="C65" s="23" t="s">
        <v>23</v>
      </c>
      <c r="D65" s="23" t="s">
        <v>59</v>
      </c>
      <c r="E65" s="23" t="s">
        <v>72</v>
      </c>
      <c r="F65" s="23" t="s">
        <v>53</v>
      </c>
      <c r="G65" s="13" t="s">
        <v>27</v>
      </c>
      <c r="H65" s="13"/>
      <c r="I65" s="24">
        <v>766.67267000000004</v>
      </c>
      <c r="J65" s="24"/>
      <c r="K65" s="44" t="str">
        <f>IF(AND(J65="",I65&lt;&gt;""),"0,0",(IF(I65="","",(J65/I65)*100)))</f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s="3" customFormat="1" ht="63" x14ac:dyDescent="0.25">
      <c r="A66" s="16" t="s">
        <v>81</v>
      </c>
      <c r="B66" s="13" t="s">
        <v>82</v>
      </c>
      <c r="C66" s="23" t="s">
        <v>23</v>
      </c>
      <c r="D66" s="23" t="s">
        <v>59</v>
      </c>
      <c r="E66" s="23" t="s">
        <v>72</v>
      </c>
      <c r="F66" s="23" t="s">
        <v>53</v>
      </c>
      <c r="G66" s="13" t="s">
        <v>27</v>
      </c>
      <c r="H66" s="13"/>
      <c r="I66" s="24">
        <v>1031.7022300000001</v>
      </c>
      <c r="J66" s="24"/>
      <c r="K66" s="44" t="str">
        <f>IF(AND(J66="",I66&lt;&gt;""),"0,0",(IF(I66="","",(J66/I66)*100)))</f>
        <v>0,0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3" customFormat="1" ht="31.5" x14ac:dyDescent="0.25">
      <c r="A67" s="28" t="s">
        <v>36</v>
      </c>
      <c r="B67" s="29" t="s">
        <v>83</v>
      </c>
      <c r="C67" s="30"/>
      <c r="D67" s="30"/>
      <c r="E67" s="30"/>
      <c r="F67" s="30"/>
      <c r="G67" s="31"/>
      <c r="H67" s="32"/>
      <c r="I67" s="33">
        <v>427165.86180999997</v>
      </c>
      <c r="J67" s="33">
        <v>10271.08792</v>
      </c>
      <c r="K67" s="45">
        <f>IF(AND(J67="",I67&lt;&gt;""),"0,0",(IF(I67="","",(J67/I67)*100)))</f>
        <v>2.4044730251802049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3" customFormat="1" ht="47.25" x14ac:dyDescent="0.25">
      <c r="A68" s="28" t="s">
        <v>38</v>
      </c>
      <c r="B68" s="29" t="s">
        <v>84</v>
      </c>
      <c r="C68" s="30"/>
      <c r="D68" s="30"/>
      <c r="E68" s="30"/>
      <c r="F68" s="30"/>
      <c r="G68" s="31"/>
      <c r="H68" s="32"/>
      <c r="I68" s="33">
        <v>427165.86180999997</v>
      </c>
      <c r="J68" s="33">
        <v>10271.08792</v>
      </c>
      <c r="K68" s="45">
        <f>IF(AND(J68="",I68&lt;&gt;""),"0,0",(IF(I68="","",(J68/I68)*100)))</f>
        <v>2.4044730251802049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3" customFormat="1" ht="63" x14ac:dyDescent="0.25">
      <c r="A69" s="16" t="s">
        <v>40</v>
      </c>
      <c r="B69" s="13" t="s">
        <v>85</v>
      </c>
      <c r="C69" s="23" t="s">
        <v>23</v>
      </c>
      <c r="D69" s="23" t="s">
        <v>86</v>
      </c>
      <c r="E69" s="23" t="s">
        <v>87</v>
      </c>
      <c r="F69" s="23" t="s">
        <v>53</v>
      </c>
      <c r="G69" s="13" t="s">
        <v>27</v>
      </c>
      <c r="H69" s="13"/>
      <c r="I69" s="24">
        <v>19000</v>
      </c>
      <c r="J69" s="24"/>
      <c r="K69" s="44" t="str">
        <f>IF(AND(J69="",I69&lt;&gt;""),"0,0",(IF(I69="","",(J69/I69)*100)))</f>
        <v>0,0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3" customFormat="1" ht="47.25" x14ac:dyDescent="0.25">
      <c r="A70" s="16" t="s">
        <v>88</v>
      </c>
      <c r="B70" s="13" t="s">
        <v>89</v>
      </c>
      <c r="C70" s="23" t="s">
        <v>90</v>
      </c>
      <c r="D70" s="23" t="s">
        <v>91</v>
      </c>
      <c r="E70" s="23" t="s">
        <v>92</v>
      </c>
      <c r="F70" s="23" t="s">
        <v>26</v>
      </c>
      <c r="G70" s="13" t="s">
        <v>93</v>
      </c>
      <c r="H70" s="13" t="s">
        <v>28</v>
      </c>
      <c r="I70" s="24">
        <v>77000</v>
      </c>
      <c r="J70" s="24"/>
      <c r="K70" s="44" t="str">
        <f>IF(AND(J70="",I70&lt;&gt;""),"0,0",(IF(I70="","",(J70/I70)*100)))</f>
        <v>0,0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3" customFormat="1" ht="63" x14ac:dyDescent="0.25">
      <c r="A71" s="16" t="s">
        <v>94</v>
      </c>
      <c r="B71" s="13" t="s">
        <v>95</v>
      </c>
      <c r="C71" s="23" t="s">
        <v>90</v>
      </c>
      <c r="D71" s="23" t="s">
        <v>91</v>
      </c>
      <c r="E71" s="23" t="s">
        <v>92</v>
      </c>
      <c r="F71" s="23" t="s">
        <v>26</v>
      </c>
      <c r="G71" s="13" t="s">
        <v>93</v>
      </c>
      <c r="H71" s="13" t="s">
        <v>96</v>
      </c>
      <c r="I71" s="24">
        <v>7000</v>
      </c>
      <c r="J71" s="24"/>
      <c r="K71" s="44" t="str">
        <f>IF(AND(J71="",I71&lt;&gt;""),"0,0",(IF(I71="","",(J71/I71)*100)))</f>
        <v>0,0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3" customFormat="1" ht="63" x14ac:dyDescent="0.25">
      <c r="A72" s="16" t="s">
        <v>97</v>
      </c>
      <c r="B72" s="13" t="s">
        <v>98</v>
      </c>
      <c r="C72" s="23" t="s">
        <v>23</v>
      </c>
      <c r="D72" s="23" t="s">
        <v>86</v>
      </c>
      <c r="E72" s="23" t="s">
        <v>99</v>
      </c>
      <c r="F72" s="23" t="s">
        <v>53</v>
      </c>
      <c r="G72" s="13" t="s">
        <v>27</v>
      </c>
      <c r="H72" s="13"/>
      <c r="I72" s="24">
        <v>157647.60521000001</v>
      </c>
      <c r="J72" s="24">
        <v>5066.8305600000003</v>
      </c>
      <c r="K72" s="44">
        <f>IF(AND(J72="",I72&lt;&gt;""),"0,0",(IF(I72="","",(J72/I72)*100)))</f>
        <v>3.2140231710152221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3" customFormat="1" ht="63" x14ac:dyDescent="0.25">
      <c r="A73" s="16" t="s">
        <v>100</v>
      </c>
      <c r="B73" s="13" t="s">
        <v>101</v>
      </c>
      <c r="C73" s="23" t="s">
        <v>23</v>
      </c>
      <c r="D73" s="23" t="s">
        <v>91</v>
      </c>
      <c r="E73" s="23" t="s">
        <v>102</v>
      </c>
      <c r="F73" s="23" t="s">
        <v>53</v>
      </c>
      <c r="G73" s="13" t="s">
        <v>27</v>
      </c>
      <c r="H73" s="13"/>
      <c r="I73" s="24">
        <v>15931</v>
      </c>
      <c r="J73" s="24"/>
      <c r="K73" s="44" t="str">
        <f>IF(AND(J73="",I73&lt;&gt;""),"0,0",(IF(I73="","",(J73/I73)*100)))</f>
        <v>0,0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3" customFormat="1" ht="63" x14ac:dyDescent="0.25">
      <c r="A74" s="16" t="s">
        <v>103</v>
      </c>
      <c r="B74" s="13" t="s">
        <v>104</v>
      </c>
      <c r="C74" s="23" t="s">
        <v>23</v>
      </c>
      <c r="D74" s="23" t="s">
        <v>91</v>
      </c>
      <c r="E74" s="23" t="s">
        <v>105</v>
      </c>
      <c r="F74" s="23" t="s">
        <v>53</v>
      </c>
      <c r="G74" s="13" t="s">
        <v>27</v>
      </c>
      <c r="H74" s="13"/>
      <c r="I74" s="24">
        <v>107493.75</v>
      </c>
      <c r="J74" s="24">
        <v>4890.38807</v>
      </c>
      <c r="K74" s="44">
        <f>IF(AND(J74="",I74&lt;&gt;""),"0,0",(IF(I74="","",(J74/I74)*100)))</f>
        <v>4.5494627082969936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3" customFormat="1" ht="47.25" x14ac:dyDescent="0.25">
      <c r="A75" s="16" t="s">
        <v>106</v>
      </c>
      <c r="B75" s="13" t="s">
        <v>107</v>
      </c>
      <c r="C75" s="23" t="s">
        <v>90</v>
      </c>
      <c r="D75" s="23" t="s">
        <v>91</v>
      </c>
      <c r="E75" s="23" t="s">
        <v>105</v>
      </c>
      <c r="F75" s="23" t="s">
        <v>26</v>
      </c>
      <c r="G75" s="13" t="s">
        <v>93</v>
      </c>
      <c r="H75" s="13" t="s">
        <v>108</v>
      </c>
      <c r="I75" s="24">
        <v>18000</v>
      </c>
      <c r="J75" s="24"/>
      <c r="K75" s="44" t="str">
        <f>IF(AND(J75="",I75&lt;&gt;""),"0,0",(IF(I75="","",(J75/I75)*100)))</f>
        <v>0,0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3" customFormat="1" ht="47.25" x14ac:dyDescent="0.25">
      <c r="A76" s="16" t="s">
        <v>109</v>
      </c>
      <c r="B76" s="13" t="s">
        <v>110</v>
      </c>
      <c r="C76" s="23" t="s">
        <v>90</v>
      </c>
      <c r="D76" s="23" t="s">
        <v>91</v>
      </c>
      <c r="E76" s="23" t="s">
        <v>105</v>
      </c>
      <c r="F76" s="23" t="s">
        <v>26</v>
      </c>
      <c r="G76" s="13" t="s">
        <v>93</v>
      </c>
      <c r="H76" s="13" t="s">
        <v>111</v>
      </c>
      <c r="I76" s="24">
        <v>3379.61652</v>
      </c>
      <c r="J76" s="24">
        <v>313.86928999999998</v>
      </c>
      <c r="K76" s="44">
        <f>IF(AND(J76="",I76&lt;&gt;""),"0,0",(IF(I76="","",(J76/I76)*100)))</f>
        <v>9.2871273454421388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3" customFormat="1" ht="47.25" x14ac:dyDescent="0.25">
      <c r="A77" s="16" t="s">
        <v>112</v>
      </c>
      <c r="B77" s="13" t="s">
        <v>113</v>
      </c>
      <c r="C77" s="23" t="s">
        <v>90</v>
      </c>
      <c r="D77" s="23" t="s">
        <v>91</v>
      </c>
      <c r="E77" s="23" t="s">
        <v>105</v>
      </c>
      <c r="F77" s="23" t="s">
        <v>26</v>
      </c>
      <c r="G77" s="13" t="s">
        <v>93</v>
      </c>
      <c r="H77" s="13" t="s">
        <v>108</v>
      </c>
      <c r="I77" s="24">
        <v>1873.1268299999999</v>
      </c>
      <c r="J77" s="24"/>
      <c r="K77" s="44" t="str">
        <f>IF(AND(J77="",I77&lt;&gt;""),"0,0",(IF(I77="","",(J77/I77)*100)))</f>
        <v>0,0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3" customFormat="1" ht="47.25" x14ac:dyDescent="0.25">
      <c r="A78" s="16" t="s">
        <v>114</v>
      </c>
      <c r="B78" s="13" t="s">
        <v>115</v>
      </c>
      <c r="C78" s="23" t="s">
        <v>90</v>
      </c>
      <c r="D78" s="23" t="s">
        <v>91</v>
      </c>
      <c r="E78" s="23" t="s">
        <v>105</v>
      </c>
      <c r="F78" s="23" t="s">
        <v>26</v>
      </c>
      <c r="G78" s="13" t="s">
        <v>93</v>
      </c>
      <c r="H78" s="13" t="s">
        <v>108</v>
      </c>
      <c r="I78" s="24">
        <v>19840.76325</v>
      </c>
      <c r="J78" s="24"/>
      <c r="K78" s="44" t="str">
        <f>IF(AND(J78="",I78&lt;&gt;""),"0,0",(IF(I78="","",(J78/I78)*100)))</f>
        <v>0,0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3" customFormat="1" ht="31.5" x14ac:dyDescent="0.25">
      <c r="A79" s="28" t="s">
        <v>116</v>
      </c>
      <c r="B79" s="29" t="s">
        <v>117</v>
      </c>
      <c r="C79" s="30"/>
      <c r="D79" s="30"/>
      <c r="E79" s="30"/>
      <c r="F79" s="30"/>
      <c r="G79" s="31"/>
      <c r="H79" s="32"/>
      <c r="I79" s="33">
        <v>198466.45227000001</v>
      </c>
      <c r="J79" s="33"/>
      <c r="K79" s="45" t="str">
        <f>IF(AND(J79="",I79&lt;&gt;""),"0,0",(IF(I79="","",(J79/I79)*100)))</f>
        <v>0,0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3" customFormat="1" ht="31.5" x14ac:dyDescent="0.25">
      <c r="A80" s="28" t="s">
        <v>118</v>
      </c>
      <c r="B80" s="29" t="s">
        <v>119</v>
      </c>
      <c r="C80" s="30"/>
      <c r="D80" s="30"/>
      <c r="E80" s="30"/>
      <c r="F80" s="30"/>
      <c r="G80" s="31"/>
      <c r="H80" s="32"/>
      <c r="I80" s="33">
        <v>198466.45227000001</v>
      </c>
      <c r="J80" s="33"/>
      <c r="K80" s="45" t="str">
        <f>IF(AND(J80="",I80&lt;&gt;""),"0,0",(IF(I80="","",(J80/I80)*100)))</f>
        <v>0,0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s="3" customFormat="1" ht="63" x14ac:dyDescent="0.25">
      <c r="A81" s="16" t="s">
        <v>120</v>
      </c>
      <c r="B81" s="13" t="s">
        <v>121</v>
      </c>
      <c r="C81" s="23" t="s">
        <v>23</v>
      </c>
      <c r="D81" s="23" t="s">
        <v>122</v>
      </c>
      <c r="E81" s="23" t="s">
        <v>123</v>
      </c>
      <c r="F81" s="23" t="s">
        <v>53</v>
      </c>
      <c r="G81" s="13" t="s">
        <v>27</v>
      </c>
      <c r="H81" s="13"/>
      <c r="I81" s="24">
        <v>20500</v>
      </c>
      <c r="J81" s="24"/>
      <c r="K81" s="44" t="str">
        <f>IF(AND(J81="",I81&lt;&gt;""),"0,0",(IF(I81="","",(J81/I81)*100)))</f>
        <v>0,0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s="3" customFormat="1" ht="63" x14ac:dyDescent="0.25">
      <c r="A82" s="16" t="s">
        <v>124</v>
      </c>
      <c r="B82" s="13" t="s">
        <v>125</v>
      </c>
      <c r="C82" s="23" t="s">
        <v>23</v>
      </c>
      <c r="D82" s="23" t="s">
        <v>126</v>
      </c>
      <c r="E82" s="23" t="s">
        <v>123</v>
      </c>
      <c r="F82" s="23" t="s">
        <v>53</v>
      </c>
      <c r="G82" s="13" t="s">
        <v>27</v>
      </c>
      <c r="H82" s="13"/>
      <c r="I82" s="24">
        <v>150000</v>
      </c>
      <c r="J82" s="24"/>
      <c r="K82" s="44" t="str">
        <f>IF(AND(J82="",I82&lt;&gt;""),"0,0",(IF(I82="","",(J82/I82)*100)))</f>
        <v>0,0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s="3" customFormat="1" ht="47.25" x14ac:dyDescent="0.25">
      <c r="A83" s="16" t="s">
        <v>127</v>
      </c>
      <c r="B83" s="13" t="s">
        <v>128</v>
      </c>
      <c r="C83" s="23" t="s">
        <v>129</v>
      </c>
      <c r="D83" s="23" t="s">
        <v>126</v>
      </c>
      <c r="E83" s="23" t="s">
        <v>130</v>
      </c>
      <c r="F83" s="23" t="s">
        <v>26</v>
      </c>
      <c r="G83" s="13" t="s">
        <v>131</v>
      </c>
      <c r="H83" s="13" t="s">
        <v>111</v>
      </c>
      <c r="I83" s="24">
        <v>27966.452270000002</v>
      </c>
      <c r="J83" s="24"/>
      <c r="K83" s="44" t="str">
        <f>IF(AND(J83="",I83&lt;&gt;""),"0,0",(IF(I83="","",(J83/I83)*100)))</f>
        <v>0,0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s="3" customFormat="1" ht="47.25" x14ac:dyDescent="0.25">
      <c r="A84" s="28" t="s">
        <v>132</v>
      </c>
      <c r="B84" s="29" t="s">
        <v>133</v>
      </c>
      <c r="C84" s="30"/>
      <c r="D84" s="30"/>
      <c r="E84" s="30"/>
      <c r="F84" s="30"/>
      <c r="G84" s="31"/>
      <c r="H84" s="32"/>
      <c r="I84" s="33">
        <v>36300</v>
      </c>
      <c r="J84" s="33"/>
      <c r="K84" s="45" t="str">
        <f>IF(AND(J84="",I84&lt;&gt;""),"0,0",(IF(I84="","",(J84/I84)*100)))</f>
        <v>0,0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s="3" customFormat="1" ht="31.5" x14ac:dyDescent="0.25">
      <c r="A85" s="28" t="s">
        <v>134</v>
      </c>
      <c r="B85" s="29" t="s">
        <v>135</v>
      </c>
      <c r="C85" s="30"/>
      <c r="D85" s="30"/>
      <c r="E85" s="30"/>
      <c r="F85" s="30"/>
      <c r="G85" s="31"/>
      <c r="H85" s="32"/>
      <c r="I85" s="33">
        <v>14800</v>
      </c>
      <c r="J85" s="33"/>
      <c r="K85" s="45" t="str">
        <f>IF(AND(J85="",I85&lt;&gt;""),"0,0",(IF(I85="","",(J85/I85)*100)))</f>
        <v>0,0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s="3" customFormat="1" ht="63" x14ac:dyDescent="0.25">
      <c r="A86" s="16" t="s">
        <v>136</v>
      </c>
      <c r="B86" s="13" t="s">
        <v>137</v>
      </c>
      <c r="C86" s="23" t="s">
        <v>23</v>
      </c>
      <c r="D86" s="23" t="s">
        <v>138</v>
      </c>
      <c r="E86" s="23" t="s">
        <v>139</v>
      </c>
      <c r="F86" s="23" t="s">
        <v>53</v>
      </c>
      <c r="G86" s="13" t="s">
        <v>27</v>
      </c>
      <c r="H86" s="13"/>
      <c r="I86" s="24">
        <v>14800</v>
      </c>
      <c r="J86" s="24"/>
      <c r="K86" s="44" t="str">
        <f>IF(AND(J86="",I86&lt;&gt;""),"0,0",(IF(I86="","",(J86/I86)*100)))</f>
        <v>0,0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s="3" customFormat="1" ht="31.5" x14ac:dyDescent="0.25">
      <c r="A87" s="28" t="s">
        <v>140</v>
      </c>
      <c r="B87" s="29" t="s">
        <v>141</v>
      </c>
      <c r="C87" s="30"/>
      <c r="D87" s="30"/>
      <c r="E87" s="30"/>
      <c r="F87" s="30"/>
      <c r="G87" s="31"/>
      <c r="H87" s="32"/>
      <c r="I87" s="33">
        <v>21500</v>
      </c>
      <c r="J87" s="33"/>
      <c r="K87" s="45" t="str">
        <f>IF(AND(J87="",I87&lt;&gt;""),"0,0",(IF(I87="","",(J87/I87)*100)))</f>
        <v>0,0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s="3" customFormat="1" ht="63" x14ac:dyDescent="0.25">
      <c r="A88" s="16" t="s">
        <v>142</v>
      </c>
      <c r="B88" s="13" t="s">
        <v>143</v>
      </c>
      <c r="C88" s="23" t="s">
        <v>23</v>
      </c>
      <c r="D88" s="23" t="s">
        <v>138</v>
      </c>
      <c r="E88" s="23" t="s">
        <v>144</v>
      </c>
      <c r="F88" s="23" t="s">
        <v>53</v>
      </c>
      <c r="G88" s="13" t="s">
        <v>27</v>
      </c>
      <c r="H88" s="13"/>
      <c r="I88" s="24">
        <v>20000</v>
      </c>
      <c r="J88" s="24"/>
      <c r="K88" s="44" t="str">
        <f>IF(AND(J88="",I88&lt;&gt;""),"0,0",(IF(I88="","",(J88/I88)*100)))</f>
        <v>0,0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s="3" customFormat="1" ht="78.75" x14ac:dyDescent="0.25">
      <c r="A89" s="16" t="s">
        <v>145</v>
      </c>
      <c r="B89" s="13" t="s">
        <v>146</v>
      </c>
      <c r="C89" s="23" t="s">
        <v>147</v>
      </c>
      <c r="D89" s="23" t="s">
        <v>138</v>
      </c>
      <c r="E89" s="23" t="s">
        <v>144</v>
      </c>
      <c r="F89" s="23" t="s">
        <v>53</v>
      </c>
      <c r="G89" s="13" t="s">
        <v>148</v>
      </c>
      <c r="H89" s="13"/>
      <c r="I89" s="24">
        <v>1500</v>
      </c>
      <c r="J89" s="24"/>
      <c r="K89" s="44" t="str">
        <f>IF(AND(J89="",I89&lt;&gt;""),"0,0",(IF(I89="","",(J89/I89)*100)))</f>
        <v>0,0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s="3" customFormat="1" ht="47.25" x14ac:dyDescent="0.25">
      <c r="A90" s="28" t="s">
        <v>149</v>
      </c>
      <c r="B90" s="29" t="s">
        <v>150</v>
      </c>
      <c r="C90" s="30"/>
      <c r="D90" s="30"/>
      <c r="E90" s="30"/>
      <c r="F90" s="30"/>
      <c r="G90" s="31"/>
      <c r="H90" s="32"/>
      <c r="I90" s="33">
        <v>35997.01208</v>
      </c>
      <c r="J90" s="33"/>
      <c r="K90" s="45" t="str">
        <f>IF(AND(J90="",I90&lt;&gt;""),"0,0",(IF(I90="","",(J90/I90)*100)))</f>
        <v>0,0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s="3" customFormat="1" ht="31.5" x14ac:dyDescent="0.25">
      <c r="A91" s="28" t="s">
        <v>151</v>
      </c>
      <c r="B91" s="29" t="s">
        <v>152</v>
      </c>
      <c r="C91" s="30"/>
      <c r="D91" s="30"/>
      <c r="E91" s="30"/>
      <c r="F91" s="30"/>
      <c r="G91" s="31"/>
      <c r="H91" s="32"/>
      <c r="I91" s="33">
        <v>35997.01208</v>
      </c>
      <c r="J91" s="33"/>
      <c r="K91" s="45" t="str">
        <f>IF(AND(J91="",I91&lt;&gt;""),"0,0",(IF(I91="","",(J91/I91)*100)))</f>
        <v>0,0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s="3" customFormat="1" ht="126" x14ac:dyDescent="0.25">
      <c r="A92" s="16" t="s">
        <v>153</v>
      </c>
      <c r="B92" s="13" t="s">
        <v>154</v>
      </c>
      <c r="C92" s="23" t="s">
        <v>155</v>
      </c>
      <c r="D92" s="23" t="s">
        <v>156</v>
      </c>
      <c r="E92" s="23" t="s">
        <v>157</v>
      </c>
      <c r="F92" s="23" t="s">
        <v>53</v>
      </c>
      <c r="G92" s="13" t="s">
        <v>158</v>
      </c>
      <c r="H92" s="13" t="s">
        <v>159</v>
      </c>
      <c r="I92" s="24">
        <v>25283.90208</v>
      </c>
      <c r="J92" s="24"/>
      <c r="K92" s="44" t="str">
        <f>IF(AND(J92="",I92&lt;&gt;""),"0,0",(IF(I92="","",(J92/I92)*100)))</f>
        <v>0,0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s="3" customFormat="1" ht="63" x14ac:dyDescent="0.25">
      <c r="A93" s="16" t="s">
        <v>160</v>
      </c>
      <c r="B93" s="13" t="s">
        <v>161</v>
      </c>
      <c r="C93" s="23" t="s">
        <v>23</v>
      </c>
      <c r="D93" s="23" t="s">
        <v>162</v>
      </c>
      <c r="E93" s="23" t="s">
        <v>163</v>
      </c>
      <c r="F93" s="23" t="s">
        <v>53</v>
      </c>
      <c r="G93" s="13" t="s">
        <v>27</v>
      </c>
      <c r="H93" s="13"/>
      <c r="I93" s="24">
        <v>10713.11</v>
      </c>
      <c r="J93" s="24"/>
      <c r="K93" s="44" t="str">
        <f>IF(AND(J93="",I93&lt;&gt;""),"0,0",(IF(I93="","",(J93/I93)*100)))</f>
        <v>0,0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s="3" customFormat="1" ht="63" x14ac:dyDescent="0.25">
      <c r="A94" s="28" t="s">
        <v>164</v>
      </c>
      <c r="B94" s="29" t="s">
        <v>165</v>
      </c>
      <c r="C94" s="30"/>
      <c r="D94" s="30"/>
      <c r="E94" s="30"/>
      <c r="F94" s="30"/>
      <c r="G94" s="31"/>
      <c r="H94" s="32"/>
      <c r="I94" s="33">
        <v>5523.96</v>
      </c>
      <c r="J94" s="33"/>
      <c r="K94" s="45" t="str">
        <f>IF(AND(J94="",I94&lt;&gt;""),"0,0",(IF(I94="","",(J94/I94)*100)))</f>
        <v>0,0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s="3" customFormat="1" ht="31.5" x14ac:dyDescent="0.25">
      <c r="A95" s="28" t="s">
        <v>166</v>
      </c>
      <c r="B95" s="29" t="s">
        <v>167</v>
      </c>
      <c r="C95" s="30"/>
      <c r="D95" s="30"/>
      <c r="E95" s="30"/>
      <c r="F95" s="30"/>
      <c r="G95" s="31"/>
      <c r="H95" s="32"/>
      <c r="I95" s="33">
        <v>5523.96</v>
      </c>
      <c r="J95" s="33"/>
      <c r="K95" s="45" t="str">
        <f>IF(AND(J95="",I95&lt;&gt;""),"0,0",(IF(I95="","",(J95/I95)*100)))</f>
        <v>0,0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s="3" customFormat="1" ht="141.75" x14ac:dyDescent="0.25">
      <c r="A96" s="16" t="s">
        <v>168</v>
      </c>
      <c r="B96" s="13" t="s">
        <v>169</v>
      </c>
      <c r="C96" s="23" t="s">
        <v>170</v>
      </c>
      <c r="D96" s="23" t="s">
        <v>171</v>
      </c>
      <c r="E96" s="23" t="s">
        <v>172</v>
      </c>
      <c r="F96" s="23" t="s">
        <v>53</v>
      </c>
      <c r="G96" s="13" t="s">
        <v>173</v>
      </c>
      <c r="H96" s="13" t="s">
        <v>174</v>
      </c>
      <c r="I96" s="24">
        <v>5173.96</v>
      </c>
      <c r="J96" s="24"/>
      <c r="K96" s="44" t="str">
        <f>IF(AND(J96="",I96&lt;&gt;""),"0,0",(IF(I96="","",(J96/I96)*100)))</f>
        <v>0,0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s="3" customFormat="1" ht="47.25" x14ac:dyDescent="0.25">
      <c r="A97" s="16" t="s">
        <v>175</v>
      </c>
      <c r="B97" s="13" t="s">
        <v>176</v>
      </c>
      <c r="C97" s="23" t="s">
        <v>170</v>
      </c>
      <c r="D97" s="23" t="s">
        <v>171</v>
      </c>
      <c r="E97" s="23" t="s">
        <v>172</v>
      </c>
      <c r="F97" s="23" t="s">
        <v>53</v>
      </c>
      <c r="G97" s="13" t="s">
        <v>173</v>
      </c>
      <c r="H97" s="13"/>
      <c r="I97" s="24">
        <v>350</v>
      </c>
      <c r="J97" s="24"/>
      <c r="K97" s="44" t="str">
        <f>IF(AND(J97="",I97&lt;&gt;""),"0,0",(IF(I97="","",(J97/I97)*100)))</f>
        <v>0,0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s="3" customFormat="1" ht="47.25" x14ac:dyDescent="0.25">
      <c r="A98" s="28" t="s">
        <v>177</v>
      </c>
      <c r="B98" s="29" t="s">
        <v>18</v>
      </c>
      <c r="C98" s="30"/>
      <c r="D98" s="30"/>
      <c r="E98" s="30"/>
      <c r="F98" s="30"/>
      <c r="G98" s="31"/>
      <c r="H98" s="32"/>
      <c r="I98" s="33">
        <v>785237.80611999996</v>
      </c>
      <c r="J98" s="33">
        <v>29029.330580000002</v>
      </c>
      <c r="K98" s="45">
        <f>IF(AND(J98="",I98&lt;&gt;""),"0,0",(IF(I98="","",(J98/I98)*100)))</f>
        <v>3.6968839698943055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s="3" customFormat="1" ht="31.5" x14ac:dyDescent="0.25">
      <c r="A99" s="28" t="s">
        <v>178</v>
      </c>
      <c r="B99" s="29" t="s">
        <v>179</v>
      </c>
      <c r="C99" s="30"/>
      <c r="D99" s="30"/>
      <c r="E99" s="30"/>
      <c r="F99" s="30"/>
      <c r="G99" s="31"/>
      <c r="H99" s="32"/>
      <c r="I99" s="33">
        <v>175527.09</v>
      </c>
      <c r="J99" s="33">
        <v>1164.5930000000001</v>
      </c>
      <c r="K99" s="45">
        <f>IF(AND(J99="",I99&lt;&gt;""),"0,0",(IF(I99="","",(J99/I99)*100)))</f>
        <v>0.66348334037783008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s="3" customFormat="1" ht="63" x14ac:dyDescent="0.25">
      <c r="A100" s="16" t="s">
        <v>180</v>
      </c>
      <c r="B100" s="13" t="s">
        <v>181</v>
      </c>
      <c r="C100" s="23" t="s">
        <v>23</v>
      </c>
      <c r="D100" s="23" t="s">
        <v>24</v>
      </c>
      <c r="E100" s="23" t="s">
        <v>182</v>
      </c>
      <c r="F100" s="23" t="s">
        <v>26</v>
      </c>
      <c r="G100" s="13" t="s">
        <v>27</v>
      </c>
      <c r="H100" s="13" t="s">
        <v>183</v>
      </c>
      <c r="I100" s="24">
        <v>7664.09</v>
      </c>
      <c r="J100" s="24"/>
      <c r="K100" s="44" t="str">
        <f>IF(AND(J100="",I100&lt;&gt;""),"0,0",(IF(I100="","",(J100/I100)*100)))</f>
        <v>0,0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s="3" customFormat="1" ht="63" x14ac:dyDescent="0.25">
      <c r="A101" s="16" t="s">
        <v>184</v>
      </c>
      <c r="B101" s="13" t="s">
        <v>185</v>
      </c>
      <c r="C101" s="23" t="s">
        <v>23</v>
      </c>
      <c r="D101" s="23" t="s">
        <v>24</v>
      </c>
      <c r="E101" s="23" t="s">
        <v>182</v>
      </c>
      <c r="F101" s="23" t="s">
        <v>26</v>
      </c>
      <c r="G101" s="13" t="s">
        <v>27</v>
      </c>
      <c r="H101" s="13" t="s">
        <v>33</v>
      </c>
      <c r="I101" s="24">
        <v>38563</v>
      </c>
      <c r="J101" s="24"/>
      <c r="K101" s="44" t="str">
        <f>IF(AND(J101="",I101&lt;&gt;""),"0,0",(IF(I101="","",(J101/I101)*100)))</f>
        <v>0,0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s="3" customFormat="1" ht="63" x14ac:dyDescent="0.25">
      <c r="A102" s="16" t="s">
        <v>186</v>
      </c>
      <c r="B102" s="13" t="s">
        <v>187</v>
      </c>
      <c r="C102" s="23" t="s">
        <v>23</v>
      </c>
      <c r="D102" s="23" t="s">
        <v>24</v>
      </c>
      <c r="E102" s="23" t="s">
        <v>188</v>
      </c>
      <c r="F102" s="23" t="s">
        <v>53</v>
      </c>
      <c r="G102" s="13" t="s">
        <v>27</v>
      </c>
      <c r="H102" s="13"/>
      <c r="I102" s="24">
        <v>400</v>
      </c>
      <c r="J102" s="24"/>
      <c r="K102" s="44" t="str">
        <f>IF(AND(J102="",I102&lt;&gt;""),"0,0",(IF(I102="","",(J102/I102)*100)))</f>
        <v>0,0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s="3" customFormat="1" ht="63" x14ac:dyDescent="0.25">
      <c r="A103" s="16" t="s">
        <v>189</v>
      </c>
      <c r="B103" s="13" t="s">
        <v>190</v>
      </c>
      <c r="C103" s="23" t="s">
        <v>23</v>
      </c>
      <c r="D103" s="23" t="s">
        <v>24</v>
      </c>
      <c r="E103" s="23" t="s">
        <v>188</v>
      </c>
      <c r="F103" s="23" t="s">
        <v>53</v>
      </c>
      <c r="G103" s="13" t="s">
        <v>27</v>
      </c>
      <c r="H103" s="13"/>
      <c r="I103" s="24">
        <v>12000</v>
      </c>
      <c r="J103" s="24">
        <v>1060.0709999999999</v>
      </c>
      <c r="K103" s="44">
        <f>IF(AND(J103="",I103&lt;&gt;""),"0,0",(IF(I103="","",(J103/I103)*100)))</f>
        <v>8.8339249999999989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s="3" customFormat="1" ht="63" x14ac:dyDescent="0.25">
      <c r="A104" s="16" t="s">
        <v>191</v>
      </c>
      <c r="B104" s="13" t="s">
        <v>192</v>
      </c>
      <c r="C104" s="23" t="s">
        <v>23</v>
      </c>
      <c r="D104" s="23" t="s">
        <v>24</v>
      </c>
      <c r="E104" s="23" t="s">
        <v>188</v>
      </c>
      <c r="F104" s="23" t="s">
        <v>53</v>
      </c>
      <c r="G104" s="13" t="s">
        <v>27</v>
      </c>
      <c r="H104" s="13"/>
      <c r="I104" s="24">
        <v>46000</v>
      </c>
      <c r="J104" s="24"/>
      <c r="K104" s="44" t="str">
        <f>IF(AND(J104="",I104&lt;&gt;""),"0,0",(IF(I104="","",(J104/I104)*100)))</f>
        <v>0,0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s="3" customFormat="1" ht="63" x14ac:dyDescent="0.25">
      <c r="A105" s="16" t="s">
        <v>193</v>
      </c>
      <c r="B105" s="13" t="s">
        <v>194</v>
      </c>
      <c r="C105" s="23" t="s">
        <v>23</v>
      </c>
      <c r="D105" s="23" t="s">
        <v>24</v>
      </c>
      <c r="E105" s="23" t="s">
        <v>188</v>
      </c>
      <c r="F105" s="23" t="s">
        <v>53</v>
      </c>
      <c r="G105" s="13" t="s">
        <v>27</v>
      </c>
      <c r="H105" s="13"/>
      <c r="I105" s="24">
        <v>8300</v>
      </c>
      <c r="J105" s="24"/>
      <c r="K105" s="44" t="str">
        <f>IF(AND(J105="",I105&lt;&gt;""),"0,0",(IF(I105="","",(J105/I105)*100)))</f>
        <v>0,0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s="3" customFormat="1" ht="63" x14ac:dyDescent="0.25">
      <c r="A106" s="16" t="s">
        <v>195</v>
      </c>
      <c r="B106" s="13" t="s">
        <v>196</v>
      </c>
      <c r="C106" s="23" t="s">
        <v>23</v>
      </c>
      <c r="D106" s="23" t="s">
        <v>24</v>
      </c>
      <c r="E106" s="23" t="s">
        <v>188</v>
      </c>
      <c r="F106" s="23" t="s">
        <v>53</v>
      </c>
      <c r="G106" s="13" t="s">
        <v>27</v>
      </c>
      <c r="H106" s="13"/>
      <c r="I106" s="24">
        <v>10900</v>
      </c>
      <c r="J106" s="24"/>
      <c r="K106" s="44" t="str">
        <f>IF(AND(J106="",I106&lt;&gt;""),"0,0",(IF(I106="","",(J106/I106)*100)))</f>
        <v>0,0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s="3" customFormat="1" ht="63" x14ac:dyDescent="0.25">
      <c r="A107" s="16" t="s">
        <v>197</v>
      </c>
      <c r="B107" s="13" t="s">
        <v>198</v>
      </c>
      <c r="C107" s="23" t="s">
        <v>23</v>
      </c>
      <c r="D107" s="23" t="s">
        <v>24</v>
      </c>
      <c r="E107" s="23" t="s">
        <v>188</v>
      </c>
      <c r="F107" s="23" t="s">
        <v>53</v>
      </c>
      <c r="G107" s="13" t="s">
        <v>27</v>
      </c>
      <c r="H107" s="13"/>
      <c r="I107" s="24">
        <v>6700</v>
      </c>
      <c r="J107" s="24"/>
      <c r="K107" s="44" t="str">
        <f>IF(AND(J107="",I107&lt;&gt;""),"0,0",(IF(I107="","",(J107/I107)*100)))</f>
        <v>0,0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s="3" customFormat="1" ht="63" x14ac:dyDescent="0.25">
      <c r="A108" s="16" t="s">
        <v>199</v>
      </c>
      <c r="B108" s="13" t="s">
        <v>200</v>
      </c>
      <c r="C108" s="23" t="s">
        <v>23</v>
      </c>
      <c r="D108" s="23" t="s">
        <v>24</v>
      </c>
      <c r="E108" s="23" t="s">
        <v>188</v>
      </c>
      <c r="F108" s="23" t="s">
        <v>53</v>
      </c>
      <c r="G108" s="13" t="s">
        <v>27</v>
      </c>
      <c r="H108" s="13"/>
      <c r="I108" s="24">
        <v>10000</v>
      </c>
      <c r="J108" s="24">
        <v>104.52200000000001</v>
      </c>
      <c r="K108" s="44">
        <f>IF(AND(J108="",I108&lt;&gt;""),"0,0",(IF(I108="","",(J108/I108)*100)))</f>
        <v>1.04522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s="3" customFormat="1" ht="63" x14ac:dyDescent="0.25">
      <c r="A109" s="16" t="s">
        <v>201</v>
      </c>
      <c r="B109" s="13" t="s">
        <v>202</v>
      </c>
      <c r="C109" s="23" t="s">
        <v>23</v>
      </c>
      <c r="D109" s="23" t="s">
        <v>43</v>
      </c>
      <c r="E109" s="23" t="s">
        <v>203</v>
      </c>
      <c r="F109" s="23" t="s">
        <v>26</v>
      </c>
      <c r="G109" s="13" t="s">
        <v>27</v>
      </c>
      <c r="H109" s="13" t="s">
        <v>28</v>
      </c>
      <c r="I109" s="24">
        <v>35000</v>
      </c>
      <c r="J109" s="24"/>
      <c r="K109" s="44" t="str">
        <f>IF(AND(J109="",I109&lt;&gt;""),"0,0",(IF(I109="","",(J109/I109)*100)))</f>
        <v>0,0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s="3" customFormat="1" ht="47.25" x14ac:dyDescent="0.25">
      <c r="A110" s="28" t="s">
        <v>204</v>
      </c>
      <c r="B110" s="29" t="s">
        <v>205</v>
      </c>
      <c r="C110" s="30"/>
      <c r="D110" s="30"/>
      <c r="E110" s="30"/>
      <c r="F110" s="30"/>
      <c r="G110" s="31"/>
      <c r="H110" s="32"/>
      <c r="I110" s="33">
        <v>50000</v>
      </c>
      <c r="J110" s="33">
        <v>4042.4735000000001</v>
      </c>
      <c r="K110" s="45">
        <f>IF(AND(J110="",I110&lt;&gt;""),"0,0",(IF(I110="","",(J110/I110)*100)))</f>
        <v>8.0849470000000014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s="3" customFormat="1" ht="63" x14ac:dyDescent="0.25">
      <c r="A111" s="16" t="s">
        <v>206</v>
      </c>
      <c r="B111" s="13" t="s">
        <v>207</v>
      </c>
      <c r="C111" s="23" t="s">
        <v>23</v>
      </c>
      <c r="D111" s="23" t="s">
        <v>24</v>
      </c>
      <c r="E111" s="23" t="s">
        <v>208</v>
      </c>
      <c r="F111" s="23" t="s">
        <v>53</v>
      </c>
      <c r="G111" s="13" t="s">
        <v>27</v>
      </c>
      <c r="H111" s="13"/>
      <c r="I111" s="24">
        <v>45959.595000000001</v>
      </c>
      <c r="J111" s="24">
        <v>220.43008</v>
      </c>
      <c r="K111" s="44">
        <f>IF(AND(J111="",I111&lt;&gt;""),"0,0",(IF(I111="","",(J111/I111)*100)))</f>
        <v>0.47961710715684069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s="3" customFormat="1" ht="63" x14ac:dyDescent="0.25">
      <c r="A112" s="16"/>
      <c r="B112" s="13"/>
      <c r="C112" s="23" t="s">
        <v>23</v>
      </c>
      <c r="D112" s="23" t="s">
        <v>24</v>
      </c>
      <c r="E112" s="23" t="s">
        <v>209</v>
      </c>
      <c r="F112" s="23" t="s">
        <v>53</v>
      </c>
      <c r="G112" s="13" t="s">
        <v>27</v>
      </c>
      <c r="H112" s="13"/>
      <c r="I112" s="24">
        <v>4040.4050000000002</v>
      </c>
      <c r="J112" s="24">
        <v>3822.04342</v>
      </c>
      <c r="K112" s="44">
        <f>IF(AND(J112="",I112&lt;&gt;""),"0,0",(IF(I112="","",(J112/I112)*100)))</f>
        <v>94.595552178556346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s="3" customFormat="1" ht="47.25" x14ac:dyDescent="0.25">
      <c r="A113" s="28" t="s">
        <v>210</v>
      </c>
      <c r="B113" s="29" t="s">
        <v>211</v>
      </c>
      <c r="C113" s="30"/>
      <c r="D113" s="30"/>
      <c r="E113" s="30"/>
      <c r="F113" s="30"/>
      <c r="G113" s="31"/>
      <c r="H113" s="32"/>
      <c r="I113" s="33">
        <v>60000</v>
      </c>
      <c r="J113" s="33"/>
      <c r="K113" s="45" t="str">
        <f>IF(AND(J113="",I113&lt;&gt;""),"0,0",(IF(I113="","",(J113/I113)*100)))</f>
        <v>0,0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s="3" customFormat="1" ht="63" x14ac:dyDescent="0.25">
      <c r="A114" s="16" t="s">
        <v>212</v>
      </c>
      <c r="B114" s="13" t="s">
        <v>213</v>
      </c>
      <c r="C114" s="23" t="s">
        <v>23</v>
      </c>
      <c r="D114" s="23" t="s">
        <v>24</v>
      </c>
      <c r="E114" s="23" t="s">
        <v>214</v>
      </c>
      <c r="F114" s="23" t="s">
        <v>26</v>
      </c>
      <c r="G114" s="13" t="s">
        <v>27</v>
      </c>
      <c r="H114" s="13"/>
      <c r="I114" s="24">
        <v>60000</v>
      </c>
      <c r="J114" s="24"/>
      <c r="K114" s="44" t="str">
        <f>IF(AND(J114="",I114&lt;&gt;""),"0,0",(IF(I114="","",(J114/I114)*100)))</f>
        <v>0,0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s="3" customFormat="1" ht="63" x14ac:dyDescent="0.25">
      <c r="A115" s="16"/>
      <c r="B115" s="13"/>
      <c r="C115" s="23" t="s">
        <v>23</v>
      </c>
      <c r="D115" s="23" t="s">
        <v>24</v>
      </c>
      <c r="E115" s="23" t="s">
        <v>214</v>
      </c>
      <c r="F115" s="23" t="s">
        <v>26</v>
      </c>
      <c r="G115" s="13" t="s">
        <v>27</v>
      </c>
      <c r="H115" s="13" t="s">
        <v>28</v>
      </c>
      <c r="I115" s="24">
        <v>13892.62306</v>
      </c>
      <c r="J115" s="24"/>
      <c r="K115" s="44" t="str">
        <f>IF(AND(J115="",I115&lt;&gt;""),"0,0",(IF(I115="","",(J115/I115)*100)))</f>
        <v>0,0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s="3" customFormat="1" ht="63" x14ac:dyDescent="0.25">
      <c r="A116" s="16"/>
      <c r="B116" s="13"/>
      <c r="C116" s="23" t="s">
        <v>23</v>
      </c>
      <c r="D116" s="23" t="s">
        <v>24</v>
      </c>
      <c r="E116" s="23" t="s">
        <v>214</v>
      </c>
      <c r="F116" s="23" t="s">
        <v>26</v>
      </c>
      <c r="G116" s="13" t="s">
        <v>27</v>
      </c>
      <c r="H116" s="13" t="s">
        <v>215</v>
      </c>
      <c r="I116" s="24">
        <v>14199.99994</v>
      </c>
      <c r="J116" s="24"/>
      <c r="K116" s="44" t="str">
        <f>IF(AND(J116="",I116&lt;&gt;""),"0,0",(IF(I116="","",(J116/I116)*100)))</f>
        <v>0,0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s="3" customFormat="1" ht="63" x14ac:dyDescent="0.25">
      <c r="A117" s="16"/>
      <c r="B117" s="13"/>
      <c r="C117" s="23" t="s">
        <v>23</v>
      </c>
      <c r="D117" s="23" t="s">
        <v>24</v>
      </c>
      <c r="E117" s="23" t="s">
        <v>214</v>
      </c>
      <c r="F117" s="23" t="s">
        <v>26</v>
      </c>
      <c r="G117" s="13" t="s">
        <v>27</v>
      </c>
      <c r="H117" s="13" t="s">
        <v>216</v>
      </c>
      <c r="I117" s="24">
        <v>5000</v>
      </c>
      <c r="J117" s="24"/>
      <c r="K117" s="44" t="str">
        <f>IF(AND(J117="",I117&lt;&gt;""),"0,0",(IF(I117="","",(J117/I117)*100)))</f>
        <v>0,0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s="3" customFormat="1" ht="63" x14ac:dyDescent="0.25">
      <c r="A118" s="16"/>
      <c r="B118" s="13"/>
      <c r="C118" s="23" t="s">
        <v>23</v>
      </c>
      <c r="D118" s="23" t="s">
        <v>24</v>
      </c>
      <c r="E118" s="23" t="s">
        <v>214</v>
      </c>
      <c r="F118" s="23" t="s">
        <v>26</v>
      </c>
      <c r="G118" s="13" t="s">
        <v>27</v>
      </c>
      <c r="H118" s="13" t="s">
        <v>46</v>
      </c>
      <c r="I118" s="24">
        <v>23362.262999999999</v>
      </c>
      <c r="J118" s="24"/>
      <c r="K118" s="44" t="str">
        <f>IF(AND(J118="",I118&lt;&gt;""),"0,0",(IF(I118="","",(J118/I118)*100)))</f>
        <v>0,0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s="3" customFormat="1" ht="63" x14ac:dyDescent="0.25">
      <c r="A119" s="16"/>
      <c r="B119" s="13"/>
      <c r="C119" s="23" t="s">
        <v>23</v>
      </c>
      <c r="D119" s="23" t="s">
        <v>24</v>
      </c>
      <c r="E119" s="23" t="s">
        <v>214</v>
      </c>
      <c r="F119" s="23" t="s">
        <v>26</v>
      </c>
      <c r="G119" s="13" t="s">
        <v>27</v>
      </c>
      <c r="H119" s="13" t="s">
        <v>34</v>
      </c>
      <c r="I119" s="24">
        <v>3545.114</v>
      </c>
      <c r="J119" s="24"/>
      <c r="K119" s="44" t="str">
        <f>IF(AND(J119="",I119&lt;&gt;""),"0,0",(IF(I119="","",(J119/I119)*100)))</f>
        <v>0,0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s="3" customFormat="1" ht="31.5" x14ac:dyDescent="0.25">
      <c r="A120" s="28" t="s">
        <v>217</v>
      </c>
      <c r="B120" s="29" t="s">
        <v>218</v>
      </c>
      <c r="C120" s="30"/>
      <c r="D120" s="30"/>
      <c r="E120" s="30"/>
      <c r="F120" s="30"/>
      <c r="G120" s="31"/>
      <c r="H120" s="32"/>
      <c r="I120" s="33">
        <v>190300</v>
      </c>
      <c r="J120" s="33">
        <v>19912.375189999999</v>
      </c>
      <c r="K120" s="45">
        <f>IF(AND(J120="",I120&lt;&gt;""),"0,0",(IF(I120="","",(J120/I120)*100)))</f>
        <v>10.463675874934314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s="3" customFormat="1" ht="63" x14ac:dyDescent="0.25">
      <c r="A121" s="16" t="s">
        <v>219</v>
      </c>
      <c r="B121" s="13" t="s">
        <v>220</v>
      </c>
      <c r="C121" s="23" t="s">
        <v>23</v>
      </c>
      <c r="D121" s="23" t="s">
        <v>24</v>
      </c>
      <c r="E121" s="23" t="s">
        <v>221</v>
      </c>
      <c r="F121" s="23" t="s">
        <v>53</v>
      </c>
      <c r="G121" s="13" t="s">
        <v>27</v>
      </c>
      <c r="H121" s="13"/>
      <c r="I121" s="24">
        <v>160300</v>
      </c>
      <c r="J121" s="24">
        <v>19912.375189999999</v>
      </c>
      <c r="K121" s="44">
        <f>IF(AND(J121="",I121&lt;&gt;""),"0,0",(IF(I121="","",(J121/I121)*100)))</f>
        <v>12.421943349968807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110.25" x14ac:dyDescent="0.25">
      <c r="A122" s="16" t="s">
        <v>222</v>
      </c>
      <c r="B122" s="13" t="s">
        <v>223</v>
      </c>
      <c r="C122" s="23" t="s">
        <v>51</v>
      </c>
      <c r="D122" s="23" t="s">
        <v>24</v>
      </c>
      <c r="E122" s="23" t="s">
        <v>221</v>
      </c>
      <c r="F122" s="23" t="s">
        <v>53</v>
      </c>
      <c r="G122" s="13" t="s">
        <v>54</v>
      </c>
      <c r="H122" s="13"/>
      <c r="I122" s="24">
        <v>20000</v>
      </c>
      <c r="J122" s="24"/>
      <c r="K122" s="44" t="str">
        <f>IF(AND(J122="",I122&lt;&gt;""),"0,0",(IF(I122="","",(J122/I122)*100)))</f>
        <v>0,0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78.75" x14ac:dyDescent="0.25">
      <c r="A123" s="16" t="s">
        <v>224</v>
      </c>
      <c r="B123" s="13" t="s">
        <v>225</v>
      </c>
      <c r="C123" s="23" t="s">
        <v>51</v>
      </c>
      <c r="D123" s="23" t="s">
        <v>24</v>
      </c>
      <c r="E123" s="23" t="s">
        <v>226</v>
      </c>
      <c r="F123" s="23" t="s">
        <v>53</v>
      </c>
      <c r="G123" s="13" t="s">
        <v>54</v>
      </c>
      <c r="H123" s="13"/>
      <c r="I123" s="24">
        <v>10000</v>
      </c>
      <c r="J123" s="24"/>
      <c r="K123" s="44" t="str">
        <f>IF(AND(J123="",I123&lt;&gt;""),"0,0",(IF(I123="","",(J123/I123)*100)))</f>
        <v>0,0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47.25" x14ac:dyDescent="0.25">
      <c r="A124" s="28" t="s">
        <v>227</v>
      </c>
      <c r="B124" s="29" t="s">
        <v>20</v>
      </c>
      <c r="C124" s="30"/>
      <c r="D124" s="30"/>
      <c r="E124" s="30"/>
      <c r="F124" s="30"/>
      <c r="G124" s="31"/>
      <c r="H124" s="32"/>
      <c r="I124" s="33">
        <v>309410.71612</v>
      </c>
      <c r="J124" s="33">
        <v>3909.8888900000002</v>
      </c>
      <c r="K124" s="45">
        <f>IF(AND(J124="",I124&lt;&gt;""),"0,0",(IF(I124="","",(J124/I124)*100)))</f>
        <v>1.2636565853406359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63" x14ac:dyDescent="0.25">
      <c r="A125" s="16" t="s">
        <v>228</v>
      </c>
      <c r="B125" s="13" t="s">
        <v>22</v>
      </c>
      <c r="C125" s="23" t="s">
        <v>23</v>
      </c>
      <c r="D125" s="23" t="s">
        <v>24</v>
      </c>
      <c r="E125" s="23" t="s">
        <v>229</v>
      </c>
      <c r="F125" s="23" t="s">
        <v>26</v>
      </c>
      <c r="G125" s="13" t="s">
        <v>27</v>
      </c>
      <c r="H125" s="13"/>
      <c r="I125" s="24">
        <v>309410.71612</v>
      </c>
      <c r="J125" s="24">
        <v>3909.8888900000002</v>
      </c>
      <c r="K125" s="44">
        <f>IF(AND(J125="",I125&lt;&gt;""),"0,0",(IF(I125="","",(J125/I125)*100)))</f>
        <v>1.2636565853406359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63" x14ac:dyDescent="0.25">
      <c r="A126" s="16"/>
      <c r="B126" s="13"/>
      <c r="C126" s="23" t="s">
        <v>23</v>
      </c>
      <c r="D126" s="23" t="s">
        <v>24</v>
      </c>
      <c r="E126" s="23" t="s">
        <v>229</v>
      </c>
      <c r="F126" s="23" t="s">
        <v>26</v>
      </c>
      <c r="G126" s="13" t="s">
        <v>27</v>
      </c>
      <c r="H126" s="13" t="s">
        <v>28</v>
      </c>
      <c r="I126" s="24">
        <v>1274.99728</v>
      </c>
      <c r="J126" s="24"/>
      <c r="K126" s="44" t="str">
        <f>IF(AND(J126="",I126&lt;&gt;""),"0,0",(IF(I126="","",(J126/I126)*100)))</f>
        <v>0,0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63" x14ac:dyDescent="0.25">
      <c r="A127" s="16"/>
      <c r="B127" s="13"/>
      <c r="C127" s="23" t="s">
        <v>23</v>
      </c>
      <c r="D127" s="23" t="s">
        <v>24</v>
      </c>
      <c r="E127" s="23" t="s">
        <v>229</v>
      </c>
      <c r="F127" s="23" t="s">
        <v>26</v>
      </c>
      <c r="G127" s="13" t="s">
        <v>27</v>
      </c>
      <c r="H127" s="13" t="s">
        <v>32</v>
      </c>
      <c r="I127" s="24">
        <v>93767.815499999997</v>
      </c>
      <c r="J127" s="24"/>
      <c r="K127" s="44" t="str">
        <f>IF(AND(J127="",I127&lt;&gt;""),"0,0",(IF(I127="","",(J127/I127)*100)))</f>
        <v>0,0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63" x14ac:dyDescent="0.25">
      <c r="A128" s="16"/>
      <c r="B128" s="13"/>
      <c r="C128" s="23" t="s">
        <v>23</v>
      </c>
      <c r="D128" s="23" t="s">
        <v>24</v>
      </c>
      <c r="E128" s="23" t="s">
        <v>229</v>
      </c>
      <c r="F128" s="23" t="s">
        <v>26</v>
      </c>
      <c r="G128" s="13" t="s">
        <v>27</v>
      </c>
      <c r="H128" s="13" t="s">
        <v>33</v>
      </c>
      <c r="I128" s="24">
        <v>19009.07458</v>
      </c>
      <c r="J128" s="24"/>
      <c r="K128" s="44" t="str">
        <f>IF(AND(J128="",I128&lt;&gt;""),"0,0",(IF(I128="","",(J128/I128)*100)))</f>
        <v>0,0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63" x14ac:dyDescent="0.25">
      <c r="A129" s="16"/>
      <c r="B129" s="13"/>
      <c r="C129" s="23" t="s">
        <v>23</v>
      </c>
      <c r="D129" s="23" t="s">
        <v>24</v>
      </c>
      <c r="E129" s="23" t="s">
        <v>229</v>
      </c>
      <c r="F129" s="23" t="s">
        <v>26</v>
      </c>
      <c r="G129" s="13" t="s">
        <v>27</v>
      </c>
      <c r="H129" s="13" t="s">
        <v>34</v>
      </c>
      <c r="I129" s="24">
        <v>56699.889580000003</v>
      </c>
      <c r="J129" s="24"/>
      <c r="K129" s="44" t="str">
        <f>IF(AND(J129="",I129&lt;&gt;""),"0,0",(IF(I129="","",(J129/I129)*100)))</f>
        <v>0,0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63" x14ac:dyDescent="0.25">
      <c r="A130" s="16"/>
      <c r="B130" s="13"/>
      <c r="C130" s="23" t="s">
        <v>23</v>
      </c>
      <c r="D130" s="23" t="s">
        <v>24</v>
      </c>
      <c r="E130" s="23" t="s">
        <v>229</v>
      </c>
      <c r="F130" s="23" t="s">
        <v>26</v>
      </c>
      <c r="G130" s="13" t="s">
        <v>27</v>
      </c>
      <c r="H130" s="13" t="s">
        <v>35</v>
      </c>
      <c r="I130" s="24">
        <v>138658.93917999999</v>
      </c>
      <c r="J130" s="24">
        <v>3909.8888900000002</v>
      </c>
      <c r="K130" s="44">
        <f>IF(AND(J130="",I130&lt;&gt;""),"0,0",(IF(I130="","",(J130/I130)*100)))</f>
        <v>2.8197885496039898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78.75" x14ac:dyDescent="0.25">
      <c r="A131" s="28" t="s">
        <v>230</v>
      </c>
      <c r="B131" s="29" t="s">
        <v>37</v>
      </c>
      <c r="C131" s="30"/>
      <c r="D131" s="30"/>
      <c r="E131" s="30"/>
      <c r="F131" s="30"/>
      <c r="G131" s="31"/>
      <c r="H131" s="32"/>
      <c r="I131" s="33">
        <v>385148.15765000001</v>
      </c>
      <c r="J131" s="33">
        <v>9946.1342800000002</v>
      </c>
      <c r="K131" s="45">
        <f>IF(AND(J131="",I131&lt;&gt;""),"0,0",(IF(I131="","",(J131/I131)*100)))</f>
        <v>2.582417722231054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31.5" x14ac:dyDescent="0.25">
      <c r="A132" s="28" t="s">
        <v>231</v>
      </c>
      <c r="B132" s="29" t="s">
        <v>232</v>
      </c>
      <c r="C132" s="30"/>
      <c r="D132" s="30"/>
      <c r="E132" s="30"/>
      <c r="F132" s="30"/>
      <c r="G132" s="31"/>
      <c r="H132" s="32"/>
      <c r="I132" s="33">
        <v>33272.767999999996</v>
      </c>
      <c r="J132" s="33"/>
      <c r="K132" s="45" t="str">
        <f>IF(AND(J132="",I132&lt;&gt;""),"0,0",(IF(I132="","",(J132/I132)*100)))</f>
        <v>0,0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94.5" x14ac:dyDescent="0.25">
      <c r="A133" s="16" t="s">
        <v>233</v>
      </c>
      <c r="B133" s="13" t="s">
        <v>234</v>
      </c>
      <c r="C133" s="23" t="s">
        <v>42</v>
      </c>
      <c r="D133" s="23" t="s">
        <v>43</v>
      </c>
      <c r="E133" s="23" t="s">
        <v>235</v>
      </c>
      <c r="F133" s="23" t="s">
        <v>26</v>
      </c>
      <c r="G133" s="13" t="s">
        <v>45</v>
      </c>
      <c r="H133" s="13" t="s">
        <v>35</v>
      </c>
      <c r="I133" s="24">
        <v>23500</v>
      </c>
      <c r="J133" s="24"/>
      <c r="K133" s="44" t="str">
        <f>IF(AND(J133="",I133&lt;&gt;""),"0,0",(IF(I133="","",(J133/I133)*100)))</f>
        <v>0,0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94.5" x14ac:dyDescent="0.25">
      <c r="A134" s="16" t="s">
        <v>236</v>
      </c>
      <c r="B134" s="13" t="s">
        <v>237</v>
      </c>
      <c r="C134" s="23" t="s">
        <v>42</v>
      </c>
      <c r="D134" s="23" t="s">
        <v>43</v>
      </c>
      <c r="E134" s="23" t="s">
        <v>238</v>
      </c>
      <c r="F134" s="23" t="s">
        <v>26</v>
      </c>
      <c r="G134" s="13" t="s">
        <v>45</v>
      </c>
      <c r="H134" s="13" t="s">
        <v>183</v>
      </c>
      <c r="I134" s="24">
        <v>5140.1000000000004</v>
      </c>
      <c r="J134" s="24"/>
      <c r="K134" s="44" t="str">
        <f>IF(AND(J134="",I134&lt;&gt;""),"0,0",(IF(I134="","",(J134/I134)*100)))</f>
        <v>0,0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94.5" x14ac:dyDescent="0.25">
      <c r="A135" s="16" t="s">
        <v>239</v>
      </c>
      <c r="B135" s="13" t="s">
        <v>240</v>
      </c>
      <c r="C135" s="23" t="s">
        <v>42</v>
      </c>
      <c r="D135" s="23" t="s">
        <v>43</v>
      </c>
      <c r="E135" s="23" t="s">
        <v>238</v>
      </c>
      <c r="F135" s="23" t="s">
        <v>26</v>
      </c>
      <c r="G135" s="13" t="s">
        <v>45</v>
      </c>
      <c r="H135" s="13" t="s">
        <v>183</v>
      </c>
      <c r="I135" s="24">
        <v>4632.6679999999997</v>
      </c>
      <c r="J135" s="24"/>
      <c r="K135" s="44" t="str">
        <f>IF(AND(J135="",I135&lt;&gt;""),"0,0",(IF(I135="","",(J135/I135)*100)))</f>
        <v>0,0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x14ac:dyDescent="0.25">
      <c r="A136" s="28" t="s">
        <v>241</v>
      </c>
      <c r="B136" s="29" t="s">
        <v>39</v>
      </c>
      <c r="C136" s="30"/>
      <c r="D136" s="30"/>
      <c r="E136" s="30"/>
      <c r="F136" s="30"/>
      <c r="G136" s="31"/>
      <c r="H136" s="32"/>
      <c r="I136" s="33">
        <v>351875.38965000003</v>
      </c>
      <c r="J136" s="33">
        <v>9946.1342800000002</v>
      </c>
      <c r="K136" s="45">
        <f>IF(AND(J136="",I136&lt;&gt;""),"0,0",(IF(I136="","",(J136/I136)*100)))</f>
        <v>2.8266069672826863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94.5" x14ac:dyDescent="0.25">
      <c r="A137" s="16" t="s">
        <v>242</v>
      </c>
      <c r="B137" s="13" t="s">
        <v>243</v>
      </c>
      <c r="C137" s="23" t="s">
        <v>42</v>
      </c>
      <c r="D137" s="23" t="s">
        <v>43</v>
      </c>
      <c r="E137" s="23" t="s">
        <v>244</v>
      </c>
      <c r="F137" s="23" t="s">
        <v>53</v>
      </c>
      <c r="G137" s="13" t="s">
        <v>45</v>
      </c>
      <c r="H137" s="13"/>
      <c r="I137" s="24">
        <v>5000</v>
      </c>
      <c r="J137" s="24"/>
      <c r="K137" s="44" t="str">
        <f>IF(AND(J137="",I137&lt;&gt;""),"0,0",(IF(I137="","",(J137/I137)*100)))</f>
        <v>0,0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63" x14ac:dyDescent="0.25">
      <c r="A138" s="16" t="s">
        <v>245</v>
      </c>
      <c r="B138" s="13" t="s">
        <v>246</v>
      </c>
      <c r="C138" s="23" t="s">
        <v>23</v>
      </c>
      <c r="D138" s="23" t="s">
        <v>43</v>
      </c>
      <c r="E138" s="23" t="s">
        <v>244</v>
      </c>
      <c r="F138" s="23" t="s">
        <v>53</v>
      </c>
      <c r="G138" s="13" t="s">
        <v>27</v>
      </c>
      <c r="H138" s="13"/>
      <c r="I138" s="24">
        <v>31175.453000000001</v>
      </c>
      <c r="J138" s="24">
        <v>642.03499999999997</v>
      </c>
      <c r="K138" s="44">
        <f>IF(AND(J138="",I138&lt;&gt;""),"0,0",(IF(I138="","",(J138/I138)*100)))</f>
        <v>2.0594247660170324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110.25" x14ac:dyDescent="0.25">
      <c r="A139" s="16" t="s">
        <v>247</v>
      </c>
      <c r="B139" s="13" t="s">
        <v>248</v>
      </c>
      <c r="C139" s="23" t="s">
        <v>42</v>
      </c>
      <c r="D139" s="23" t="s">
        <v>43</v>
      </c>
      <c r="E139" s="23" t="s">
        <v>249</v>
      </c>
      <c r="F139" s="23" t="s">
        <v>26</v>
      </c>
      <c r="G139" s="13" t="s">
        <v>45</v>
      </c>
      <c r="H139" s="13" t="s">
        <v>250</v>
      </c>
      <c r="I139" s="24">
        <v>26213.826260000002</v>
      </c>
      <c r="J139" s="24"/>
      <c r="K139" s="44" t="str">
        <f>IF(AND(J139="",I139&lt;&gt;""),"0,0",(IF(I139="","",(J139/I139)*100)))</f>
        <v>0,0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94.5" x14ac:dyDescent="0.25">
      <c r="A140" s="16" t="s">
        <v>251</v>
      </c>
      <c r="B140" s="13" t="s">
        <v>252</v>
      </c>
      <c r="C140" s="23" t="s">
        <v>42</v>
      </c>
      <c r="D140" s="23" t="s">
        <v>43</v>
      </c>
      <c r="E140" s="23" t="s">
        <v>249</v>
      </c>
      <c r="F140" s="23" t="s">
        <v>26</v>
      </c>
      <c r="G140" s="13" t="s">
        <v>45</v>
      </c>
      <c r="H140" s="13" t="s">
        <v>46</v>
      </c>
      <c r="I140" s="24">
        <v>10000</v>
      </c>
      <c r="J140" s="24"/>
      <c r="K140" s="44" t="str">
        <f>IF(AND(J140="",I140&lt;&gt;""),"0,0",(IF(I140="","",(J140/I140)*100)))</f>
        <v>0,0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94.5" x14ac:dyDescent="0.25">
      <c r="A141" s="16" t="s">
        <v>253</v>
      </c>
      <c r="B141" s="13" t="s">
        <v>254</v>
      </c>
      <c r="C141" s="23" t="s">
        <v>42</v>
      </c>
      <c r="D141" s="23" t="s">
        <v>43</v>
      </c>
      <c r="E141" s="23" t="s">
        <v>249</v>
      </c>
      <c r="F141" s="23" t="s">
        <v>26</v>
      </c>
      <c r="G141" s="13" t="s">
        <v>45</v>
      </c>
      <c r="H141" s="13" t="s">
        <v>255</v>
      </c>
      <c r="I141" s="24">
        <v>10000</v>
      </c>
      <c r="J141" s="24"/>
      <c r="K141" s="44" t="str">
        <f>IF(AND(J141="",I141&lt;&gt;""),"0,0",(IF(I141="","",(J141/I141)*100)))</f>
        <v>0,0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63" x14ac:dyDescent="0.25">
      <c r="A142" s="16" t="s">
        <v>256</v>
      </c>
      <c r="B142" s="13" t="s">
        <v>246</v>
      </c>
      <c r="C142" s="23" t="s">
        <v>23</v>
      </c>
      <c r="D142" s="23" t="s">
        <v>43</v>
      </c>
      <c r="E142" s="23" t="s">
        <v>257</v>
      </c>
      <c r="F142" s="23" t="s">
        <v>53</v>
      </c>
      <c r="G142" s="13" t="s">
        <v>27</v>
      </c>
      <c r="H142" s="13"/>
      <c r="I142" s="24">
        <v>8824.5470000000005</v>
      </c>
      <c r="J142" s="24">
        <v>3081.08356</v>
      </c>
      <c r="K142" s="44">
        <f>IF(AND(J142="",I142&lt;&gt;""),"0,0",(IF(I142="","",(J142/I142)*100)))</f>
        <v>34.914920391947597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94.5" x14ac:dyDescent="0.25">
      <c r="A143" s="16" t="s">
        <v>258</v>
      </c>
      <c r="B143" s="13" t="s">
        <v>259</v>
      </c>
      <c r="C143" s="23" t="s">
        <v>42</v>
      </c>
      <c r="D143" s="23" t="s">
        <v>43</v>
      </c>
      <c r="E143" s="23" t="s">
        <v>260</v>
      </c>
      <c r="F143" s="23" t="s">
        <v>53</v>
      </c>
      <c r="G143" s="13" t="s">
        <v>45</v>
      </c>
      <c r="H143" s="13"/>
      <c r="I143" s="24">
        <v>90000</v>
      </c>
      <c r="J143" s="24"/>
      <c r="K143" s="44" t="str">
        <f>IF(AND(J143="",I143&lt;&gt;""),"0,0",(IF(I143="","",(J143/I143)*100)))</f>
        <v>0,0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94.5" x14ac:dyDescent="0.25">
      <c r="A144" s="16" t="s">
        <v>261</v>
      </c>
      <c r="B144" s="13" t="s">
        <v>262</v>
      </c>
      <c r="C144" s="23" t="s">
        <v>42</v>
      </c>
      <c r="D144" s="23" t="s">
        <v>43</v>
      </c>
      <c r="E144" s="23" t="s">
        <v>260</v>
      </c>
      <c r="F144" s="23" t="s">
        <v>53</v>
      </c>
      <c r="G144" s="13" t="s">
        <v>45</v>
      </c>
      <c r="H144" s="13"/>
      <c r="I144" s="24">
        <v>2413.7892499999998</v>
      </c>
      <c r="J144" s="24"/>
      <c r="K144" s="44" t="str">
        <f>IF(AND(J144="",I144&lt;&gt;""),"0,0",(IF(I144="","",(J144/I144)*100)))</f>
        <v>0,0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63" x14ac:dyDescent="0.25">
      <c r="A145" s="16" t="s">
        <v>263</v>
      </c>
      <c r="B145" s="13" t="s">
        <v>264</v>
      </c>
      <c r="C145" s="23" t="s">
        <v>23</v>
      </c>
      <c r="D145" s="23" t="s">
        <v>43</v>
      </c>
      <c r="E145" s="23" t="s">
        <v>260</v>
      </c>
      <c r="F145" s="23" t="s">
        <v>53</v>
      </c>
      <c r="G145" s="13" t="s">
        <v>27</v>
      </c>
      <c r="H145" s="13"/>
      <c r="I145" s="24">
        <v>29333.847000000002</v>
      </c>
      <c r="J145" s="24"/>
      <c r="K145" s="44" t="str">
        <f>IF(AND(J145="",I145&lt;&gt;""),"0,0",(IF(I145="","",(J145/I145)*100)))</f>
        <v>0,0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94.5" x14ac:dyDescent="0.25">
      <c r="A146" s="16" t="s">
        <v>265</v>
      </c>
      <c r="B146" s="13" t="s">
        <v>266</v>
      </c>
      <c r="C146" s="23" t="s">
        <v>42</v>
      </c>
      <c r="D146" s="23" t="s">
        <v>43</v>
      </c>
      <c r="E146" s="23" t="s">
        <v>267</v>
      </c>
      <c r="F146" s="23" t="s">
        <v>26</v>
      </c>
      <c r="G146" s="13" t="s">
        <v>45</v>
      </c>
      <c r="H146" s="13" t="s">
        <v>33</v>
      </c>
      <c r="I146" s="24">
        <v>5880</v>
      </c>
      <c r="J146" s="24"/>
      <c r="K146" s="44" t="str">
        <f>IF(AND(J146="",I146&lt;&gt;""),"0,0",(IF(I146="","",(J146/I146)*100)))</f>
        <v>0,0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94.5" x14ac:dyDescent="0.25">
      <c r="A147" s="16" t="s">
        <v>268</v>
      </c>
      <c r="B147" s="13" t="s">
        <v>269</v>
      </c>
      <c r="C147" s="23" t="s">
        <v>42</v>
      </c>
      <c r="D147" s="23" t="s">
        <v>43</v>
      </c>
      <c r="E147" s="23" t="s">
        <v>267</v>
      </c>
      <c r="F147" s="23" t="s">
        <v>26</v>
      </c>
      <c r="G147" s="13" t="s">
        <v>45</v>
      </c>
      <c r="H147" s="13" t="s">
        <v>270</v>
      </c>
      <c r="I147" s="24">
        <v>18000</v>
      </c>
      <c r="J147" s="24"/>
      <c r="K147" s="44" t="str">
        <f>IF(AND(J147="",I147&lt;&gt;""),"0,0",(IF(I147="","",(J147/I147)*100)))</f>
        <v>0,0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63" x14ac:dyDescent="0.25">
      <c r="A148" s="16" t="s">
        <v>271</v>
      </c>
      <c r="B148" s="13" t="s">
        <v>264</v>
      </c>
      <c r="C148" s="23" t="s">
        <v>23</v>
      </c>
      <c r="D148" s="23" t="s">
        <v>43</v>
      </c>
      <c r="E148" s="23" t="s">
        <v>272</v>
      </c>
      <c r="F148" s="23" t="s">
        <v>53</v>
      </c>
      <c r="G148" s="13" t="s">
        <v>27</v>
      </c>
      <c r="H148" s="13"/>
      <c r="I148" s="24">
        <v>15666.153</v>
      </c>
      <c r="J148" s="24">
        <v>6223.0157200000003</v>
      </c>
      <c r="K148" s="44">
        <f>IF(AND(J148="",I148&lt;&gt;""),"0,0",(IF(I148="","",(J148/I148)*100)))</f>
        <v>39.7226793329543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94.5" x14ac:dyDescent="0.25">
      <c r="A149" s="16" t="s">
        <v>273</v>
      </c>
      <c r="B149" s="13" t="s">
        <v>41</v>
      </c>
      <c r="C149" s="23" t="s">
        <v>42</v>
      </c>
      <c r="D149" s="23" t="s">
        <v>43</v>
      </c>
      <c r="E149" s="23" t="s">
        <v>274</v>
      </c>
      <c r="F149" s="23" t="s">
        <v>26</v>
      </c>
      <c r="G149" s="13" t="s">
        <v>45</v>
      </c>
      <c r="H149" s="13" t="s">
        <v>46</v>
      </c>
      <c r="I149" s="24">
        <v>38000</v>
      </c>
      <c r="J149" s="24"/>
      <c r="K149" s="44" t="str">
        <f>IF(AND(J149="",I149&lt;&gt;""),"0,0",(IF(I149="","",(J149/I149)*100)))</f>
        <v>0,0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94.5" x14ac:dyDescent="0.25">
      <c r="A150" s="16" t="s">
        <v>275</v>
      </c>
      <c r="B150" s="13" t="s">
        <v>276</v>
      </c>
      <c r="C150" s="23" t="s">
        <v>42</v>
      </c>
      <c r="D150" s="23" t="s">
        <v>43</v>
      </c>
      <c r="E150" s="23" t="s">
        <v>277</v>
      </c>
      <c r="F150" s="23" t="s">
        <v>26</v>
      </c>
      <c r="G150" s="13" t="s">
        <v>45</v>
      </c>
      <c r="H150" s="13" t="s">
        <v>278</v>
      </c>
      <c r="I150" s="24">
        <v>16642.900000000001</v>
      </c>
      <c r="J150" s="24"/>
      <c r="K150" s="44" t="str">
        <f>IF(AND(J150="",I150&lt;&gt;""),"0,0",(IF(I150="","",(J150/I150)*100)))</f>
        <v>0,0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94.5" x14ac:dyDescent="0.25">
      <c r="A151" s="16" t="s">
        <v>279</v>
      </c>
      <c r="B151" s="13" t="s">
        <v>280</v>
      </c>
      <c r="C151" s="23" t="s">
        <v>42</v>
      </c>
      <c r="D151" s="23" t="s">
        <v>43</v>
      </c>
      <c r="E151" s="23" t="s">
        <v>277</v>
      </c>
      <c r="F151" s="23" t="s">
        <v>26</v>
      </c>
      <c r="G151" s="13" t="s">
        <v>45</v>
      </c>
      <c r="H151" s="13" t="s">
        <v>34</v>
      </c>
      <c r="I151" s="24">
        <v>44724.87414</v>
      </c>
      <c r="J151" s="24"/>
      <c r="K151" s="44" t="str">
        <f>IF(AND(J151="",I151&lt;&gt;""),"0,0",(IF(I151="","",(J151/I151)*100)))</f>
        <v>0,0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47.25" x14ac:dyDescent="0.25">
      <c r="A152" s="28" t="s">
        <v>281</v>
      </c>
      <c r="B152" s="29" t="s">
        <v>282</v>
      </c>
      <c r="C152" s="30"/>
      <c r="D152" s="30"/>
      <c r="E152" s="30"/>
      <c r="F152" s="30"/>
      <c r="G152" s="31"/>
      <c r="H152" s="32"/>
      <c r="I152" s="33">
        <v>419366.72954999999</v>
      </c>
      <c r="J152" s="33">
        <v>68.2</v>
      </c>
      <c r="K152" s="45">
        <f>IF(AND(J152="",I152&lt;&gt;""),"0,0",(IF(I152="","",(J152/I152)*100)))</f>
        <v>1.6262615795292527E-2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x14ac:dyDescent="0.25">
      <c r="A153" s="28" t="s">
        <v>283</v>
      </c>
      <c r="B153" s="29" t="s">
        <v>284</v>
      </c>
      <c r="C153" s="30"/>
      <c r="D153" s="30"/>
      <c r="E153" s="30"/>
      <c r="F153" s="30"/>
      <c r="G153" s="31"/>
      <c r="H153" s="32"/>
      <c r="I153" s="33">
        <v>384724.54755000002</v>
      </c>
      <c r="J153" s="33">
        <v>68.2</v>
      </c>
      <c r="K153" s="45">
        <f>IF(AND(J153="",I153&lt;&gt;""),"0,0",(IF(I153="","",(J153/I153)*100)))</f>
        <v>1.7726968667403923E-2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78.75" x14ac:dyDescent="0.25">
      <c r="A154" s="16" t="s">
        <v>285</v>
      </c>
      <c r="B154" s="13" t="s">
        <v>286</v>
      </c>
      <c r="C154" s="23" t="s">
        <v>287</v>
      </c>
      <c r="D154" s="23" t="s">
        <v>288</v>
      </c>
      <c r="E154" s="23" t="s">
        <v>289</v>
      </c>
      <c r="F154" s="23" t="s">
        <v>53</v>
      </c>
      <c r="G154" s="13" t="s">
        <v>290</v>
      </c>
      <c r="H154" s="13"/>
      <c r="I154" s="24">
        <v>5000</v>
      </c>
      <c r="J154" s="24">
        <v>68.2</v>
      </c>
      <c r="K154" s="44">
        <f>IF(AND(J154="",I154&lt;&gt;""),"0,0",(IF(I154="","",(J154/I154)*100)))</f>
        <v>1.3640000000000001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78.75" x14ac:dyDescent="0.25">
      <c r="A155" s="16" t="s">
        <v>291</v>
      </c>
      <c r="B155" s="13" t="s">
        <v>292</v>
      </c>
      <c r="C155" s="23" t="s">
        <v>287</v>
      </c>
      <c r="D155" s="23" t="s">
        <v>288</v>
      </c>
      <c r="E155" s="23" t="s">
        <v>289</v>
      </c>
      <c r="F155" s="23" t="s">
        <v>53</v>
      </c>
      <c r="G155" s="13" t="s">
        <v>290</v>
      </c>
      <c r="H155" s="13"/>
      <c r="I155" s="24">
        <v>93187.763999999996</v>
      </c>
      <c r="J155" s="24"/>
      <c r="K155" s="44" t="str">
        <f>IF(AND(J155="",I155&lt;&gt;""),"0,0",(IF(I155="","",(J155/I155)*100)))</f>
        <v>0,0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78.75" x14ac:dyDescent="0.25">
      <c r="A156" s="16" t="s">
        <v>293</v>
      </c>
      <c r="B156" s="13" t="s">
        <v>294</v>
      </c>
      <c r="C156" s="23" t="s">
        <v>287</v>
      </c>
      <c r="D156" s="23" t="s">
        <v>288</v>
      </c>
      <c r="E156" s="23" t="s">
        <v>289</v>
      </c>
      <c r="F156" s="23" t="s">
        <v>53</v>
      </c>
      <c r="G156" s="13" t="s">
        <v>290</v>
      </c>
      <c r="H156" s="13"/>
      <c r="I156" s="24">
        <v>40182.453000000001</v>
      </c>
      <c r="J156" s="24"/>
      <c r="K156" s="44" t="str">
        <f>IF(AND(J156="",I156&lt;&gt;""),"0,0",(IF(I156="","",(J156/I156)*100)))</f>
        <v>0,0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78.75" x14ac:dyDescent="0.25">
      <c r="A157" s="16" t="s">
        <v>295</v>
      </c>
      <c r="B157" s="13" t="s">
        <v>296</v>
      </c>
      <c r="C157" s="23" t="s">
        <v>287</v>
      </c>
      <c r="D157" s="23" t="s">
        <v>288</v>
      </c>
      <c r="E157" s="23" t="s">
        <v>289</v>
      </c>
      <c r="F157" s="23" t="s">
        <v>53</v>
      </c>
      <c r="G157" s="13" t="s">
        <v>290</v>
      </c>
      <c r="H157" s="13"/>
      <c r="I157" s="24">
        <v>35667.125</v>
      </c>
      <c r="J157" s="24"/>
      <c r="K157" s="44" t="str">
        <f>IF(AND(J157="",I157&lt;&gt;""),"0,0",(IF(I157="","",(J157/I157)*100)))</f>
        <v>0,0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78.75" x14ac:dyDescent="0.25">
      <c r="A158" s="16" t="s">
        <v>297</v>
      </c>
      <c r="B158" s="13" t="s">
        <v>298</v>
      </c>
      <c r="C158" s="23" t="s">
        <v>287</v>
      </c>
      <c r="D158" s="23" t="s">
        <v>288</v>
      </c>
      <c r="E158" s="23" t="s">
        <v>289</v>
      </c>
      <c r="F158" s="23" t="s">
        <v>53</v>
      </c>
      <c r="G158" s="13" t="s">
        <v>290</v>
      </c>
      <c r="H158" s="13"/>
      <c r="I158" s="24">
        <v>32008.257000000001</v>
      </c>
      <c r="J158" s="24"/>
      <c r="K158" s="44" t="str">
        <f>IF(AND(J158="",I158&lt;&gt;""),"0,0",(IF(I158="","",(J158/I158)*100)))</f>
        <v>0,0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78.75" x14ac:dyDescent="0.25">
      <c r="A159" s="16" t="s">
        <v>299</v>
      </c>
      <c r="B159" s="13" t="s">
        <v>300</v>
      </c>
      <c r="C159" s="23" t="s">
        <v>287</v>
      </c>
      <c r="D159" s="23" t="s">
        <v>288</v>
      </c>
      <c r="E159" s="23" t="s">
        <v>289</v>
      </c>
      <c r="F159" s="23" t="s">
        <v>53</v>
      </c>
      <c r="G159" s="13" t="s">
        <v>290</v>
      </c>
      <c r="H159" s="13"/>
      <c r="I159" s="24">
        <v>28812.623</v>
      </c>
      <c r="J159" s="24"/>
      <c r="K159" s="44" t="str">
        <f>IF(AND(J159="",I159&lt;&gt;""),"0,0",(IF(I159="","",(J159/I159)*100)))</f>
        <v>0,0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78.75" x14ac:dyDescent="0.25">
      <c r="A160" s="16" t="s">
        <v>301</v>
      </c>
      <c r="B160" s="13" t="s">
        <v>302</v>
      </c>
      <c r="C160" s="23" t="s">
        <v>287</v>
      </c>
      <c r="D160" s="23" t="s">
        <v>288</v>
      </c>
      <c r="E160" s="23" t="s">
        <v>289</v>
      </c>
      <c r="F160" s="23" t="s">
        <v>53</v>
      </c>
      <c r="G160" s="13" t="s">
        <v>290</v>
      </c>
      <c r="H160" s="13"/>
      <c r="I160" s="24">
        <v>27377.3658</v>
      </c>
      <c r="J160" s="24"/>
      <c r="K160" s="44" t="str">
        <f>IF(AND(J160="",I160&lt;&gt;""),"0,0",(IF(I160="","",(J160/I160)*100)))</f>
        <v>0,0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78.75" x14ac:dyDescent="0.25">
      <c r="A161" s="16" t="s">
        <v>303</v>
      </c>
      <c r="B161" s="13" t="s">
        <v>304</v>
      </c>
      <c r="C161" s="23" t="s">
        <v>287</v>
      </c>
      <c r="D161" s="23" t="s">
        <v>288</v>
      </c>
      <c r="E161" s="23" t="s">
        <v>289</v>
      </c>
      <c r="F161" s="23" t="s">
        <v>53</v>
      </c>
      <c r="G161" s="13" t="s">
        <v>290</v>
      </c>
      <c r="H161" s="13"/>
      <c r="I161" s="24">
        <v>49806.016000000003</v>
      </c>
      <c r="J161" s="24"/>
      <c r="K161" s="44" t="str">
        <f>IF(AND(J161="",I161&lt;&gt;""),"0,0",(IF(I161="","",(J161/I161)*100)))</f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78.75" x14ac:dyDescent="0.25">
      <c r="A162" s="16" t="s">
        <v>305</v>
      </c>
      <c r="B162" s="13" t="s">
        <v>306</v>
      </c>
      <c r="C162" s="23" t="s">
        <v>287</v>
      </c>
      <c r="D162" s="23" t="s">
        <v>288</v>
      </c>
      <c r="E162" s="23" t="s">
        <v>289</v>
      </c>
      <c r="F162" s="23" t="s">
        <v>53</v>
      </c>
      <c r="G162" s="13" t="s">
        <v>290</v>
      </c>
      <c r="H162" s="13"/>
      <c r="I162" s="24">
        <v>7110.4</v>
      </c>
      <c r="J162" s="24"/>
      <c r="K162" s="44" t="str">
        <f>IF(AND(J162="",I162&lt;&gt;""),"0,0",(IF(I162="","",(J162/I162)*100)))</f>
        <v>0,0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78.75" x14ac:dyDescent="0.25">
      <c r="A163" s="16" t="s">
        <v>307</v>
      </c>
      <c r="B163" s="13" t="s">
        <v>308</v>
      </c>
      <c r="C163" s="23" t="s">
        <v>287</v>
      </c>
      <c r="D163" s="23" t="s">
        <v>288</v>
      </c>
      <c r="E163" s="23" t="s">
        <v>289</v>
      </c>
      <c r="F163" s="23" t="s">
        <v>53</v>
      </c>
      <c r="G163" s="13" t="s">
        <v>290</v>
      </c>
      <c r="H163" s="13"/>
      <c r="I163" s="24">
        <v>1035.23353</v>
      </c>
      <c r="J163" s="24"/>
      <c r="K163" s="44" t="str">
        <f>IF(AND(J163="",I163&lt;&gt;""),"0,0",(IF(I163="","",(J163/I163)*100)))</f>
        <v>0,0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78.75" x14ac:dyDescent="0.25">
      <c r="A164" s="16" t="s">
        <v>309</v>
      </c>
      <c r="B164" s="13" t="s">
        <v>310</v>
      </c>
      <c r="C164" s="23" t="s">
        <v>287</v>
      </c>
      <c r="D164" s="23" t="s">
        <v>288</v>
      </c>
      <c r="E164" s="23" t="s">
        <v>289</v>
      </c>
      <c r="F164" s="23" t="s">
        <v>53</v>
      </c>
      <c r="G164" s="13" t="s">
        <v>290</v>
      </c>
      <c r="H164" s="13"/>
      <c r="I164" s="24">
        <v>1035.23353</v>
      </c>
      <c r="J164" s="24"/>
      <c r="K164" s="44" t="str">
        <f>IF(AND(J164="",I164&lt;&gt;""),"0,0",(IF(I164="","",(J164/I164)*100)))</f>
        <v>0,0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78.75" x14ac:dyDescent="0.25">
      <c r="A165" s="16" t="s">
        <v>311</v>
      </c>
      <c r="B165" s="13" t="s">
        <v>312</v>
      </c>
      <c r="C165" s="23" t="s">
        <v>287</v>
      </c>
      <c r="D165" s="23" t="s">
        <v>288</v>
      </c>
      <c r="E165" s="23" t="s">
        <v>289</v>
      </c>
      <c r="F165" s="23" t="s">
        <v>53</v>
      </c>
      <c r="G165" s="13" t="s">
        <v>290</v>
      </c>
      <c r="H165" s="13"/>
      <c r="I165" s="24">
        <v>1035.23353</v>
      </c>
      <c r="J165" s="24"/>
      <c r="K165" s="44" t="str">
        <f>IF(AND(J165="",I165&lt;&gt;""),"0,0",(IF(I165="","",(J165/I165)*100)))</f>
        <v>0,0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78.75" x14ac:dyDescent="0.25">
      <c r="A166" s="16" t="s">
        <v>313</v>
      </c>
      <c r="B166" s="13" t="s">
        <v>314</v>
      </c>
      <c r="C166" s="23" t="s">
        <v>287</v>
      </c>
      <c r="D166" s="23" t="s">
        <v>288</v>
      </c>
      <c r="E166" s="23" t="s">
        <v>289</v>
      </c>
      <c r="F166" s="23" t="s">
        <v>53</v>
      </c>
      <c r="G166" s="13" t="s">
        <v>290</v>
      </c>
      <c r="H166" s="13"/>
      <c r="I166" s="24">
        <v>1035.2335399999999</v>
      </c>
      <c r="J166" s="24"/>
      <c r="K166" s="44" t="str">
        <f>IF(AND(J166="",I166&lt;&gt;""),"0,0",(IF(I166="","",(J166/I166)*100)))</f>
        <v>0,0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78.75" x14ac:dyDescent="0.25">
      <c r="A167" s="16" t="s">
        <v>315</v>
      </c>
      <c r="B167" s="13" t="s">
        <v>316</v>
      </c>
      <c r="C167" s="23" t="s">
        <v>287</v>
      </c>
      <c r="D167" s="23" t="s">
        <v>288</v>
      </c>
      <c r="E167" s="23" t="s">
        <v>289</v>
      </c>
      <c r="F167" s="23" t="s">
        <v>53</v>
      </c>
      <c r="G167" s="13" t="s">
        <v>290</v>
      </c>
      <c r="H167" s="13"/>
      <c r="I167" s="24">
        <v>1035.2335399999999</v>
      </c>
      <c r="J167" s="24"/>
      <c r="K167" s="44" t="str">
        <f>IF(AND(J167="",I167&lt;&gt;""),"0,0",(IF(I167="","",(J167/I167)*100)))</f>
        <v>0,0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78.75" x14ac:dyDescent="0.25">
      <c r="A168" s="16" t="s">
        <v>317</v>
      </c>
      <c r="B168" s="13" t="s">
        <v>318</v>
      </c>
      <c r="C168" s="23" t="s">
        <v>287</v>
      </c>
      <c r="D168" s="23" t="s">
        <v>288</v>
      </c>
      <c r="E168" s="23" t="s">
        <v>289</v>
      </c>
      <c r="F168" s="23" t="s">
        <v>53</v>
      </c>
      <c r="G168" s="13" t="s">
        <v>290</v>
      </c>
      <c r="H168" s="13"/>
      <c r="I168" s="24">
        <v>1035.2335399999999</v>
      </c>
      <c r="J168" s="24"/>
      <c r="K168" s="44" t="str">
        <f>IF(AND(J168="",I168&lt;&gt;""),"0,0",(IF(I168="","",(J168/I168)*100)))</f>
        <v>0,0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78.75" x14ac:dyDescent="0.25">
      <c r="A169" s="16" t="s">
        <v>319</v>
      </c>
      <c r="B169" s="13" t="s">
        <v>320</v>
      </c>
      <c r="C169" s="23" t="s">
        <v>287</v>
      </c>
      <c r="D169" s="23" t="s">
        <v>288</v>
      </c>
      <c r="E169" s="23" t="s">
        <v>289</v>
      </c>
      <c r="F169" s="23" t="s">
        <v>53</v>
      </c>
      <c r="G169" s="13" t="s">
        <v>290</v>
      </c>
      <c r="H169" s="13"/>
      <c r="I169" s="24">
        <v>1035.2335399999999</v>
      </c>
      <c r="J169" s="24"/>
      <c r="K169" s="44" t="str">
        <f>IF(AND(J169="",I169&lt;&gt;""),"0,0",(IF(I169="","",(J169/I169)*100)))</f>
        <v>0,0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78.75" x14ac:dyDescent="0.25">
      <c r="A170" s="16" t="s">
        <v>321</v>
      </c>
      <c r="B170" s="13" t="s">
        <v>322</v>
      </c>
      <c r="C170" s="23" t="s">
        <v>287</v>
      </c>
      <c r="D170" s="23" t="s">
        <v>288</v>
      </c>
      <c r="E170" s="23" t="s">
        <v>289</v>
      </c>
      <c r="F170" s="23" t="s">
        <v>53</v>
      </c>
      <c r="G170" s="13" t="s">
        <v>290</v>
      </c>
      <c r="H170" s="13"/>
      <c r="I170" s="24">
        <v>16036.986000000001</v>
      </c>
      <c r="J170" s="24"/>
      <c r="K170" s="44" t="str">
        <f>IF(AND(J170="",I170&lt;&gt;""),"0,0",(IF(I170="","",(J170/I170)*100)))</f>
        <v>0,0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78.75" x14ac:dyDescent="0.25">
      <c r="A171" s="16" t="s">
        <v>323</v>
      </c>
      <c r="B171" s="13" t="s">
        <v>324</v>
      </c>
      <c r="C171" s="23" t="s">
        <v>287</v>
      </c>
      <c r="D171" s="23" t="s">
        <v>288</v>
      </c>
      <c r="E171" s="23" t="s">
        <v>289</v>
      </c>
      <c r="F171" s="23" t="s">
        <v>53</v>
      </c>
      <c r="G171" s="13" t="s">
        <v>290</v>
      </c>
      <c r="H171" s="13"/>
      <c r="I171" s="24">
        <v>5000</v>
      </c>
      <c r="J171" s="24"/>
      <c r="K171" s="44" t="str">
        <f>IF(AND(J171="",I171&lt;&gt;""),"0,0",(IF(I171="","",(J171/I171)*100)))</f>
        <v>0,0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78.75" x14ac:dyDescent="0.25">
      <c r="A172" s="16" t="s">
        <v>325</v>
      </c>
      <c r="B172" s="13" t="s">
        <v>326</v>
      </c>
      <c r="C172" s="23" t="s">
        <v>287</v>
      </c>
      <c r="D172" s="23" t="s">
        <v>288</v>
      </c>
      <c r="E172" s="23" t="s">
        <v>289</v>
      </c>
      <c r="F172" s="23" t="s">
        <v>53</v>
      </c>
      <c r="G172" s="13" t="s">
        <v>290</v>
      </c>
      <c r="H172" s="13"/>
      <c r="I172" s="24">
        <v>21516.922999999999</v>
      </c>
      <c r="J172" s="24"/>
      <c r="K172" s="44" t="str">
        <f>IF(AND(J172="",I172&lt;&gt;""),"0,0",(IF(I172="","",(J172/I172)*100)))</f>
        <v>0,0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78.75" x14ac:dyDescent="0.25">
      <c r="A173" s="16" t="s">
        <v>327</v>
      </c>
      <c r="B173" s="13" t="s">
        <v>328</v>
      </c>
      <c r="C173" s="23" t="s">
        <v>287</v>
      </c>
      <c r="D173" s="23" t="s">
        <v>288</v>
      </c>
      <c r="E173" s="23" t="s">
        <v>329</v>
      </c>
      <c r="F173" s="23" t="s">
        <v>26</v>
      </c>
      <c r="G173" s="13" t="s">
        <v>290</v>
      </c>
      <c r="H173" s="13" t="s">
        <v>330</v>
      </c>
      <c r="I173" s="24">
        <v>15772</v>
      </c>
      <c r="J173" s="24"/>
      <c r="K173" s="44" t="str">
        <f>IF(AND(J173="",I173&lt;&gt;""),"0,0",(IF(I173="","",(J173/I173)*100)))</f>
        <v>0,0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31.5" x14ac:dyDescent="0.25">
      <c r="A174" s="28" t="s">
        <v>331</v>
      </c>
      <c r="B174" s="29" t="s">
        <v>332</v>
      </c>
      <c r="C174" s="30"/>
      <c r="D174" s="30"/>
      <c r="E174" s="30"/>
      <c r="F174" s="30"/>
      <c r="G174" s="31"/>
      <c r="H174" s="32"/>
      <c r="I174" s="33">
        <v>642.18200000000002</v>
      </c>
      <c r="J174" s="33"/>
      <c r="K174" s="45" t="str">
        <f>IF(AND(J174="",I174&lt;&gt;""),"0,0",(IF(I174="","",(J174/I174)*100)))</f>
        <v>0,0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78.75" x14ac:dyDescent="0.25">
      <c r="A175" s="16" t="s">
        <v>333</v>
      </c>
      <c r="B175" s="13" t="s">
        <v>334</v>
      </c>
      <c r="C175" s="23" t="s">
        <v>287</v>
      </c>
      <c r="D175" s="23" t="s">
        <v>288</v>
      </c>
      <c r="E175" s="23" t="s">
        <v>335</v>
      </c>
      <c r="F175" s="23" t="s">
        <v>53</v>
      </c>
      <c r="G175" s="13" t="s">
        <v>290</v>
      </c>
      <c r="H175" s="13"/>
      <c r="I175" s="24">
        <v>642.18200000000002</v>
      </c>
      <c r="J175" s="24"/>
      <c r="K175" s="44" t="str">
        <f>IF(AND(J175="",I175&lt;&gt;""),"0,0",(IF(I175="","",(J175/I175)*100)))</f>
        <v>0,0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x14ac:dyDescent="0.25">
      <c r="A176" s="28" t="s">
        <v>336</v>
      </c>
      <c r="B176" s="29" t="s">
        <v>337</v>
      </c>
      <c r="C176" s="30"/>
      <c r="D176" s="30"/>
      <c r="E176" s="30"/>
      <c r="F176" s="30"/>
      <c r="G176" s="31"/>
      <c r="H176" s="32"/>
      <c r="I176" s="33">
        <v>14000</v>
      </c>
      <c r="J176" s="33"/>
      <c r="K176" s="45" t="str">
        <f>IF(AND(J176="",I176&lt;&gt;""),"0,0",(IF(I176="","",(J176/I176)*100)))</f>
        <v>0,0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78.75" x14ac:dyDescent="0.25">
      <c r="A177" s="16" t="s">
        <v>338</v>
      </c>
      <c r="B177" s="13" t="s">
        <v>339</v>
      </c>
      <c r="C177" s="23" t="s">
        <v>287</v>
      </c>
      <c r="D177" s="23" t="s">
        <v>340</v>
      </c>
      <c r="E177" s="23" t="s">
        <v>341</v>
      </c>
      <c r="F177" s="23" t="s">
        <v>53</v>
      </c>
      <c r="G177" s="13" t="s">
        <v>290</v>
      </c>
      <c r="H177" s="13"/>
      <c r="I177" s="24">
        <v>14000</v>
      </c>
      <c r="J177" s="24"/>
      <c r="K177" s="44" t="str">
        <f>IF(AND(J177="",I177&lt;&gt;""),"0,0",(IF(I177="","",(J177/I177)*100)))</f>
        <v>0,0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x14ac:dyDescent="0.25">
      <c r="A178" s="28" t="s">
        <v>342</v>
      </c>
      <c r="B178" s="29" t="s">
        <v>343</v>
      </c>
      <c r="C178" s="30"/>
      <c r="D178" s="30"/>
      <c r="E178" s="30"/>
      <c r="F178" s="30"/>
      <c r="G178" s="31"/>
      <c r="H178" s="32"/>
      <c r="I178" s="33">
        <v>20000</v>
      </c>
      <c r="J178" s="33"/>
      <c r="K178" s="45" t="str">
        <f>IF(AND(J178="",I178&lt;&gt;""),"0,0",(IF(I178="","",(J178/I178)*100)))</f>
        <v>0,0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78.75" x14ac:dyDescent="0.25">
      <c r="A179" s="16" t="s">
        <v>344</v>
      </c>
      <c r="B179" s="13" t="s">
        <v>345</v>
      </c>
      <c r="C179" s="23" t="s">
        <v>287</v>
      </c>
      <c r="D179" s="23" t="s">
        <v>340</v>
      </c>
      <c r="E179" s="23" t="s">
        <v>346</v>
      </c>
      <c r="F179" s="23" t="s">
        <v>53</v>
      </c>
      <c r="G179" s="13" t="s">
        <v>290</v>
      </c>
      <c r="H179" s="13"/>
      <c r="I179" s="24">
        <v>20000</v>
      </c>
      <c r="J179" s="24"/>
      <c r="K179" s="44" t="str">
        <f>IF(AND(J179="",I179&lt;&gt;""),"0,0",(IF(I179="","",(J179/I179)*100)))</f>
        <v>0,0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s="3" customFormat="1" ht="63" x14ac:dyDescent="0.25">
      <c r="A180" s="28" t="s">
        <v>347</v>
      </c>
      <c r="B180" s="29" t="s">
        <v>348</v>
      </c>
      <c r="C180" s="30"/>
      <c r="D180" s="30"/>
      <c r="E180" s="30"/>
      <c r="F180" s="30"/>
      <c r="G180" s="31"/>
      <c r="H180" s="32"/>
      <c r="I180" s="33">
        <v>3714</v>
      </c>
      <c r="J180" s="33"/>
      <c r="K180" s="45" t="str">
        <f>IF(AND(J180="",I180&lt;&gt;""),"0,0",(IF(I180="","",(J180/I180)*100)))</f>
        <v>0,0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s="3" customFormat="1" ht="31.5" x14ac:dyDescent="0.25">
      <c r="A181" s="28" t="s">
        <v>349</v>
      </c>
      <c r="B181" s="29" t="s">
        <v>350</v>
      </c>
      <c r="C181" s="30"/>
      <c r="D181" s="30"/>
      <c r="E181" s="30"/>
      <c r="F181" s="30"/>
      <c r="G181" s="31"/>
      <c r="H181" s="32"/>
      <c r="I181" s="33">
        <v>3714</v>
      </c>
      <c r="J181" s="33"/>
      <c r="K181" s="45" t="str">
        <f>IF(AND(J181="",I181&lt;&gt;""),"0,0",(IF(I181="","",(J181/I181)*100)))</f>
        <v>0,0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s="3" customFormat="1" ht="63" x14ac:dyDescent="0.25">
      <c r="A182" s="16" t="s">
        <v>351</v>
      </c>
      <c r="B182" s="13" t="s">
        <v>352</v>
      </c>
      <c r="C182" s="23" t="s">
        <v>353</v>
      </c>
      <c r="D182" s="23" t="s">
        <v>354</v>
      </c>
      <c r="E182" s="23" t="s">
        <v>355</v>
      </c>
      <c r="F182" s="23" t="s">
        <v>53</v>
      </c>
      <c r="G182" s="13" t="s">
        <v>356</v>
      </c>
      <c r="H182" s="13"/>
      <c r="I182" s="24">
        <v>3714</v>
      </c>
      <c r="J182" s="24"/>
      <c r="K182" s="44" t="str">
        <f>IF(AND(J182="",I182&lt;&gt;""),"0,0",(IF(I182="","",(J182/I182)*100)))</f>
        <v>0,0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s="3" customFormat="1" ht="31.5" x14ac:dyDescent="0.25">
      <c r="A183" s="28" t="s">
        <v>357</v>
      </c>
      <c r="B183" s="29" t="s">
        <v>358</v>
      </c>
      <c r="C183" s="30"/>
      <c r="D183" s="30"/>
      <c r="E183" s="30"/>
      <c r="F183" s="30"/>
      <c r="G183" s="31"/>
      <c r="H183" s="32"/>
      <c r="I183" s="33">
        <v>33647</v>
      </c>
      <c r="J183" s="33"/>
      <c r="K183" s="45" t="str">
        <f>IF(AND(J183="",I183&lt;&gt;""),"0,0",(IF(I183="","",(J183/I183)*100)))</f>
        <v>0,0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s="3" customFormat="1" ht="63" x14ac:dyDescent="0.25">
      <c r="A184" s="28" t="s">
        <v>359</v>
      </c>
      <c r="B184" s="29" t="s">
        <v>360</v>
      </c>
      <c r="C184" s="30"/>
      <c r="D184" s="30"/>
      <c r="E184" s="30"/>
      <c r="F184" s="30"/>
      <c r="G184" s="31"/>
      <c r="H184" s="32"/>
      <c r="I184" s="33">
        <v>33647</v>
      </c>
      <c r="J184" s="33"/>
      <c r="K184" s="45" t="str">
        <f>IF(AND(J184="",I184&lt;&gt;""),"0,0",(IF(I184="","",(J184/I184)*100)))</f>
        <v>0,0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s="3" customFormat="1" ht="63" x14ac:dyDescent="0.25">
      <c r="A185" s="16" t="s">
        <v>361</v>
      </c>
      <c r="B185" s="13" t="s">
        <v>362</v>
      </c>
      <c r="C185" s="23" t="s">
        <v>363</v>
      </c>
      <c r="D185" s="23" t="s">
        <v>364</v>
      </c>
      <c r="E185" s="23" t="s">
        <v>365</v>
      </c>
      <c r="F185" s="23" t="s">
        <v>53</v>
      </c>
      <c r="G185" s="13" t="s">
        <v>366</v>
      </c>
      <c r="H185" s="13"/>
      <c r="I185" s="24">
        <v>33647</v>
      </c>
      <c r="J185" s="24"/>
      <c r="K185" s="44" t="str">
        <f>IF(AND(J185="",I185&lt;&gt;""),"0,0",(IF(I185="","",(J185/I185)*100)))</f>
        <v>0,0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s="3" customFormat="1" ht="47.25" x14ac:dyDescent="0.25">
      <c r="A186" s="28" t="s">
        <v>367</v>
      </c>
      <c r="B186" s="29" t="s">
        <v>368</v>
      </c>
      <c r="C186" s="30"/>
      <c r="D186" s="30"/>
      <c r="E186" s="30"/>
      <c r="F186" s="30"/>
      <c r="G186" s="31"/>
      <c r="H186" s="32"/>
      <c r="I186" s="33">
        <v>13646.570379999999</v>
      </c>
      <c r="J186" s="33"/>
      <c r="K186" s="45" t="str">
        <f>IF(AND(J186="",I186&lt;&gt;""),"0,0",(IF(I186="","",(J186/I186)*100)))</f>
        <v>0,0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s="3" customFormat="1" ht="31.5" x14ac:dyDescent="0.25">
      <c r="A187" s="28" t="s">
        <v>369</v>
      </c>
      <c r="B187" s="29" t="s">
        <v>370</v>
      </c>
      <c r="C187" s="30"/>
      <c r="D187" s="30"/>
      <c r="E187" s="30"/>
      <c r="F187" s="30"/>
      <c r="G187" s="31"/>
      <c r="H187" s="32"/>
      <c r="I187" s="33">
        <v>13646.570379999999</v>
      </c>
      <c r="J187" s="33"/>
      <c r="K187" s="45" t="str">
        <f>IF(AND(J187="",I187&lt;&gt;""),"0,0",(IF(I187="","",(J187/I187)*100)))</f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s="3" customFormat="1" ht="78.75" x14ac:dyDescent="0.25">
      <c r="A188" s="16" t="s">
        <v>371</v>
      </c>
      <c r="B188" s="13" t="s">
        <v>372</v>
      </c>
      <c r="C188" s="23" t="s">
        <v>51</v>
      </c>
      <c r="D188" s="23" t="s">
        <v>373</v>
      </c>
      <c r="E188" s="23" t="s">
        <v>374</v>
      </c>
      <c r="F188" s="23" t="s">
        <v>26</v>
      </c>
      <c r="G188" s="13" t="s">
        <v>54</v>
      </c>
      <c r="H188" s="13" t="s">
        <v>278</v>
      </c>
      <c r="I188" s="24">
        <v>13646.570379999999</v>
      </c>
      <c r="J188" s="24"/>
      <c r="K188" s="44" t="str">
        <f>IF(AND(J188="",I188&lt;&gt;""),"0,0",(IF(I188="","",(J188/I188)*100)))</f>
        <v>0,0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s="3" customFormat="1" ht="47.25" x14ac:dyDescent="0.25">
      <c r="A189" s="28" t="s">
        <v>375</v>
      </c>
      <c r="B189" s="29" t="s">
        <v>376</v>
      </c>
      <c r="C189" s="30"/>
      <c r="D189" s="30"/>
      <c r="E189" s="30"/>
      <c r="F189" s="30"/>
      <c r="G189" s="31"/>
      <c r="H189" s="32"/>
      <c r="I189" s="33">
        <v>90000</v>
      </c>
      <c r="J189" s="33"/>
      <c r="K189" s="45" t="str">
        <f>IF(AND(J189="",I189&lt;&gt;""),"0,0",(IF(I189="","",(J189/I189)*100)))</f>
        <v>0,0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s="3" customFormat="1" ht="47.25" x14ac:dyDescent="0.25">
      <c r="A190" s="28" t="s">
        <v>377</v>
      </c>
      <c r="B190" s="29" t="s">
        <v>378</v>
      </c>
      <c r="C190" s="30"/>
      <c r="D190" s="30"/>
      <c r="E190" s="30"/>
      <c r="F190" s="30"/>
      <c r="G190" s="31"/>
      <c r="H190" s="32"/>
      <c r="I190" s="33">
        <v>90000</v>
      </c>
      <c r="J190" s="33"/>
      <c r="K190" s="45" t="str">
        <f>IF(AND(J190="",I190&lt;&gt;""),"0,0",(IF(I190="","",(J190/I190)*100)))</f>
        <v>0,0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s="3" customFormat="1" ht="63" x14ac:dyDescent="0.25">
      <c r="A191" s="16" t="s">
        <v>379</v>
      </c>
      <c r="B191" s="13" t="s">
        <v>380</v>
      </c>
      <c r="C191" s="23" t="s">
        <v>23</v>
      </c>
      <c r="D191" s="23" t="s">
        <v>24</v>
      </c>
      <c r="E191" s="23" t="s">
        <v>381</v>
      </c>
      <c r="F191" s="23" t="s">
        <v>26</v>
      </c>
      <c r="G191" s="13" t="s">
        <v>27</v>
      </c>
      <c r="H191" s="13" t="s">
        <v>382</v>
      </c>
      <c r="I191" s="24">
        <v>26887.066470000002</v>
      </c>
      <c r="J191" s="24"/>
      <c r="K191" s="44" t="str">
        <f>IF(AND(J191="",I191&lt;&gt;""),"0,0",(IF(I191="","",(J191/I191)*100)))</f>
        <v>0,0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s="3" customFormat="1" ht="63" x14ac:dyDescent="0.25">
      <c r="A192" s="16" t="s">
        <v>383</v>
      </c>
      <c r="B192" s="13" t="s">
        <v>384</v>
      </c>
      <c r="C192" s="23" t="s">
        <v>23</v>
      </c>
      <c r="D192" s="23" t="s">
        <v>24</v>
      </c>
      <c r="E192" s="23" t="s">
        <v>381</v>
      </c>
      <c r="F192" s="23" t="s">
        <v>26</v>
      </c>
      <c r="G192" s="13" t="s">
        <v>27</v>
      </c>
      <c r="H192" s="13"/>
      <c r="I192" s="24">
        <v>63112.933530000002</v>
      </c>
      <c r="J192" s="24"/>
      <c r="K192" s="44" t="str">
        <f>IF(AND(J192="",I192&lt;&gt;""),"0,0",(IF(I192="","",(J192/I192)*100)))</f>
        <v>0,0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s="3" customFormat="1" ht="63" x14ac:dyDescent="0.25">
      <c r="A193" s="16"/>
      <c r="B193" s="13"/>
      <c r="C193" s="23" t="s">
        <v>23</v>
      </c>
      <c r="D193" s="23" t="s">
        <v>24</v>
      </c>
      <c r="E193" s="23" t="s">
        <v>381</v>
      </c>
      <c r="F193" s="23" t="s">
        <v>26</v>
      </c>
      <c r="G193" s="13" t="s">
        <v>27</v>
      </c>
      <c r="H193" s="13" t="s">
        <v>385</v>
      </c>
      <c r="I193" s="24">
        <v>45000</v>
      </c>
      <c r="J193" s="24"/>
      <c r="K193" s="44" t="str">
        <f>IF(AND(J193="",I193&lt;&gt;""),"0,0",(IF(I193="","",(J193/I193)*100)))</f>
        <v>0,0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s="3" customFormat="1" ht="63" x14ac:dyDescent="0.25">
      <c r="A194" s="16"/>
      <c r="B194" s="13"/>
      <c r="C194" s="23" t="s">
        <v>23</v>
      </c>
      <c r="D194" s="23" t="s">
        <v>24</v>
      </c>
      <c r="E194" s="23" t="s">
        <v>381</v>
      </c>
      <c r="F194" s="23" t="s">
        <v>26</v>
      </c>
      <c r="G194" s="13" t="s">
        <v>27</v>
      </c>
      <c r="H194" s="13" t="s">
        <v>386</v>
      </c>
      <c r="I194" s="24">
        <v>18112.933529999998</v>
      </c>
      <c r="J194" s="24"/>
      <c r="K194" s="44" t="str">
        <f>IF(AND(J194="",I194&lt;&gt;""),"0,0",(IF(I194="","",(J194/I194)*100)))</f>
        <v>0,0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s="3" customFormat="1" ht="47.25" x14ac:dyDescent="0.25">
      <c r="A195" s="28" t="s">
        <v>387</v>
      </c>
      <c r="B195" s="29" t="s">
        <v>388</v>
      </c>
      <c r="C195" s="30"/>
      <c r="D195" s="30"/>
      <c r="E195" s="30"/>
      <c r="F195" s="30"/>
      <c r="G195" s="31"/>
      <c r="H195" s="32"/>
      <c r="I195" s="33">
        <v>50000</v>
      </c>
      <c r="J195" s="33"/>
      <c r="K195" s="45" t="str">
        <f>IF(AND(J195="",I195&lt;&gt;""),"0,0",(IF(I195="","",(J195/I195)*100)))</f>
        <v>0,0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s="3" customFormat="1" ht="47.25" x14ac:dyDescent="0.25">
      <c r="A196" s="28" t="s">
        <v>389</v>
      </c>
      <c r="B196" s="29" t="s">
        <v>390</v>
      </c>
      <c r="C196" s="30"/>
      <c r="D196" s="30"/>
      <c r="E196" s="30"/>
      <c r="F196" s="30"/>
      <c r="G196" s="31"/>
      <c r="H196" s="32"/>
      <c r="I196" s="33">
        <v>50000</v>
      </c>
      <c r="J196" s="33"/>
      <c r="K196" s="45" t="str">
        <f>IF(AND(J196="",I196&lt;&gt;""),"0,0",(IF(I196="","",(J196/I196)*100)))</f>
        <v>0,0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s="3" customFormat="1" ht="94.5" x14ac:dyDescent="0.25">
      <c r="A197" s="16" t="s">
        <v>391</v>
      </c>
      <c r="B197" s="13" t="s">
        <v>392</v>
      </c>
      <c r="C197" s="23" t="s">
        <v>42</v>
      </c>
      <c r="D197" s="23" t="s">
        <v>393</v>
      </c>
      <c r="E197" s="23" t="s">
        <v>394</v>
      </c>
      <c r="F197" s="23" t="s">
        <v>26</v>
      </c>
      <c r="G197" s="13" t="s">
        <v>45</v>
      </c>
      <c r="H197" s="13" t="s">
        <v>395</v>
      </c>
      <c r="I197" s="24">
        <v>20000</v>
      </c>
      <c r="J197" s="24"/>
      <c r="K197" s="44" t="str">
        <f>IF(AND(J197="",I197&lt;&gt;""),"0,0",(IF(I197="","",(J197/I197)*100)))</f>
        <v>0,0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s="3" customFormat="1" ht="94.5" x14ac:dyDescent="0.25">
      <c r="A198" s="16" t="s">
        <v>396</v>
      </c>
      <c r="B198" s="13" t="s">
        <v>397</v>
      </c>
      <c r="C198" s="23" t="s">
        <v>42</v>
      </c>
      <c r="D198" s="23" t="s">
        <v>393</v>
      </c>
      <c r="E198" s="23" t="s">
        <v>394</v>
      </c>
      <c r="F198" s="23" t="s">
        <v>26</v>
      </c>
      <c r="G198" s="13" t="s">
        <v>45</v>
      </c>
      <c r="H198" s="13" t="s">
        <v>398</v>
      </c>
      <c r="I198" s="24">
        <v>10000</v>
      </c>
      <c r="J198" s="24"/>
      <c r="K198" s="44" t="str">
        <f>IF(AND(J198="",I198&lt;&gt;""),"0,0",(IF(I198="","",(J198/I198)*100)))</f>
        <v>0,0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s="3" customFormat="1" ht="94.5" x14ac:dyDescent="0.25">
      <c r="A199" s="16" t="s">
        <v>399</v>
      </c>
      <c r="B199" s="13" t="s">
        <v>400</v>
      </c>
      <c r="C199" s="23" t="s">
        <v>42</v>
      </c>
      <c r="D199" s="23" t="s">
        <v>393</v>
      </c>
      <c r="E199" s="23" t="s">
        <v>394</v>
      </c>
      <c r="F199" s="23" t="s">
        <v>26</v>
      </c>
      <c r="G199" s="13" t="s">
        <v>45</v>
      </c>
      <c r="H199" s="13" t="s">
        <v>278</v>
      </c>
      <c r="I199" s="24">
        <v>20000</v>
      </c>
      <c r="J199" s="24"/>
      <c r="K199" s="44" t="str">
        <f>IF(AND(J199="",I199&lt;&gt;""),"0,0",(IF(I199="","",(J199/I199)*100)))</f>
        <v>0,0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s="3" customFormat="1" ht="47.25" x14ac:dyDescent="0.25">
      <c r="A200" s="28" t="s">
        <v>401</v>
      </c>
      <c r="B200" s="29" t="s">
        <v>402</v>
      </c>
      <c r="C200" s="30"/>
      <c r="D200" s="30"/>
      <c r="E200" s="30"/>
      <c r="F200" s="30"/>
      <c r="G200" s="31"/>
      <c r="H200" s="32"/>
      <c r="I200" s="33">
        <v>1385.56</v>
      </c>
      <c r="J200" s="33"/>
      <c r="K200" s="45" t="str">
        <f>IF(AND(J200="",I200&lt;&gt;""),"0,0",(IF(I200="","",(J200/I200)*100)))</f>
        <v>0,0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s="3" customFormat="1" ht="31.5" x14ac:dyDescent="0.25">
      <c r="A201" s="28" t="s">
        <v>403</v>
      </c>
      <c r="B201" s="29" t="s">
        <v>404</v>
      </c>
      <c r="C201" s="30"/>
      <c r="D201" s="30"/>
      <c r="E201" s="30"/>
      <c r="F201" s="30"/>
      <c r="G201" s="31"/>
      <c r="H201" s="32"/>
      <c r="I201" s="33">
        <v>1385.56</v>
      </c>
      <c r="J201" s="33"/>
      <c r="K201" s="45" t="str">
        <f>IF(AND(J201="",I201&lt;&gt;""),"0,0",(IF(I201="","",(J201/I201)*100)))</f>
        <v>0,0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s="3" customFormat="1" ht="94.5" x14ac:dyDescent="0.25">
      <c r="A202" s="75" t="s">
        <v>405</v>
      </c>
      <c r="B202" s="73" t="s">
        <v>406</v>
      </c>
      <c r="C202" s="72" t="s">
        <v>407</v>
      </c>
      <c r="D202" s="72" t="s">
        <v>126</v>
      </c>
      <c r="E202" s="72" t="s">
        <v>408</v>
      </c>
      <c r="F202" s="72" t="s">
        <v>26</v>
      </c>
      <c r="G202" s="73" t="s">
        <v>409</v>
      </c>
      <c r="H202" s="73" t="s">
        <v>183</v>
      </c>
      <c r="I202" s="76">
        <v>1385.56</v>
      </c>
      <c r="J202" s="76"/>
      <c r="K202" s="77" t="str">
        <f>IF(AND(J202="",I202&lt;&gt;""),"0,0",(IF(I202="","",(J202/I202)*100)))</f>
        <v>0,0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s="3" customFormat="1" x14ac:dyDescent="0.25">
      <c r="A203" s="78"/>
      <c r="B203" s="79" t="s">
        <v>410</v>
      </c>
      <c r="C203" s="80"/>
      <c r="D203" s="80"/>
      <c r="E203" s="80"/>
      <c r="F203" s="80"/>
      <c r="G203" s="81"/>
      <c r="H203" s="79"/>
      <c r="I203" s="82">
        <v>3171334.2774200002</v>
      </c>
      <c r="J203" s="82">
        <v>49348.754710000001</v>
      </c>
      <c r="K203" s="83">
        <f>IF(AND(J203="",I203&lt;&gt;""),"0,0",(IF(I203="","",(J203/I203)*100)))</f>
        <v>1.5560880813279345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s="19" customFormat="1" ht="46.9" customHeight="1" x14ac:dyDescent="0.25">
      <c r="A204" s="74" t="s">
        <v>15</v>
      </c>
      <c r="B204" s="74" t="s">
        <v>17</v>
      </c>
      <c r="C204" s="91"/>
      <c r="D204" s="91"/>
      <c r="E204" s="91"/>
      <c r="F204" s="91"/>
      <c r="G204" s="91"/>
      <c r="H204" s="91"/>
      <c r="I204" s="91"/>
      <c r="J204" s="91"/>
      <c r="K204" s="92"/>
    </row>
    <row r="205" spans="1:25" s="3" customFormat="1" ht="47.25" x14ac:dyDescent="0.25">
      <c r="A205" s="84" t="s">
        <v>9</v>
      </c>
      <c r="B205" s="85" t="s">
        <v>18</v>
      </c>
      <c r="C205" s="86"/>
      <c r="D205" s="86"/>
      <c r="E205" s="86"/>
      <c r="F205" s="86"/>
      <c r="G205" s="87"/>
      <c r="H205" s="88"/>
      <c r="I205" s="89">
        <v>584619.69590000005</v>
      </c>
      <c r="J205" s="89">
        <v>51558.444340000002</v>
      </c>
      <c r="K205" s="90">
        <f>IF(AND(J205="",I205&lt;&gt;""),"0,0",(IF(I205="","",(J205/I205)*100)))</f>
        <v>8.8191425471267628</v>
      </c>
      <c r="L205" s="14"/>
      <c r="M205" s="14"/>
      <c r="N205" s="14"/>
      <c r="O205" s="14"/>
      <c r="P205" s="14"/>
      <c r="Q205" s="14"/>
      <c r="R205" s="14"/>
      <c r="S205" s="14"/>
      <c r="T205" s="2"/>
      <c r="U205" s="2"/>
      <c r="V205" s="2"/>
      <c r="W205" s="2"/>
      <c r="X205" s="2"/>
      <c r="Y205" s="2"/>
    </row>
    <row r="206" spans="1:25" s="3" customFormat="1" ht="47.25" x14ac:dyDescent="0.25">
      <c r="A206" s="28" t="s">
        <v>19</v>
      </c>
      <c r="B206" s="29" t="s">
        <v>20</v>
      </c>
      <c r="C206" s="30"/>
      <c r="D206" s="30"/>
      <c r="E206" s="30"/>
      <c r="F206" s="30"/>
      <c r="G206" s="31"/>
      <c r="H206" s="32"/>
      <c r="I206" s="33">
        <v>584619.69590000005</v>
      </c>
      <c r="J206" s="33">
        <v>51558.444340000002</v>
      </c>
      <c r="K206" s="45">
        <f>IF(AND(J206="",I206&lt;&gt;""),"0,0",(IF(I206="","",(J206/I206)*100)))</f>
        <v>8.8191425471267628</v>
      </c>
      <c r="L206" s="14"/>
      <c r="M206" s="14"/>
      <c r="N206" s="14"/>
      <c r="O206" s="14"/>
      <c r="P206" s="14"/>
      <c r="Q206" s="14"/>
      <c r="R206" s="14"/>
      <c r="S206" s="14"/>
      <c r="T206" s="2"/>
      <c r="U206" s="2"/>
      <c r="V206" s="2"/>
      <c r="W206" s="2"/>
      <c r="X206" s="2"/>
      <c r="Y206" s="2"/>
    </row>
    <row r="207" spans="1:25" s="3" customFormat="1" ht="63" x14ac:dyDescent="0.25">
      <c r="A207" s="16" t="s">
        <v>21</v>
      </c>
      <c r="B207" s="13" t="s">
        <v>22</v>
      </c>
      <c r="C207" s="23" t="s">
        <v>23</v>
      </c>
      <c r="D207" s="23" t="s">
        <v>24</v>
      </c>
      <c r="E207" s="23" t="s">
        <v>25</v>
      </c>
      <c r="F207" s="23" t="s">
        <v>26</v>
      </c>
      <c r="G207" s="13" t="s">
        <v>27</v>
      </c>
      <c r="H207" s="13"/>
      <c r="I207" s="24">
        <v>584619.69590000005</v>
      </c>
      <c r="J207" s="24">
        <v>51558.444340000002</v>
      </c>
      <c r="K207" s="44">
        <f>IF(AND(J207="",I207&lt;&gt;""),"0,0",(IF(I207="","",(J207/I207)*100)))</f>
        <v>8.8191425471267628</v>
      </c>
      <c r="L207" s="15"/>
      <c r="M207" s="15"/>
      <c r="N207" s="15"/>
      <c r="O207" s="15"/>
      <c r="P207" s="15"/>
      <c r="Q207" s="15"/>
      <c r="R207" s="15"/>
      <c r="S207" s="15"/>
      <c r="T207" s="2"/>
      <c r="U207" s="2"/>
      <c r="V207" s="2"/>
      <c r="W207" s="2"/>
      <c r="X207" s="2"/>
      <c r="Y207" s="2"/>
    </row>
    <row r="208" spans="1:25" s="3" customFormat="1" ht="63" x14ac:dyDescent="0.25">
      <c r="A208" s="16"/>
      <c r="B208" s="13"/>
      <c r="C208" s="23" t="s">
        <v>23</v>
      </c>
      <c r="D208" s="23" t="s">
        <v>24</v>
      </c>
      <c r="E208" s="23" t="s">
        <v>25</v>
      </c>
      <c r="F208" s="23" t="s">
        <v>26</v>
      </c>
      <c r="G208" s="13" t="s">
        <v>27</v>
      </c>
      <c r="H208" s="13" t="s">
        <v>28</v>
      </c>
      <c r="I208" s="24">
        <v>1486.4572900000001</v>
      </c>
      <c r="J208" s="24"/>
      <c r="K208" s="44" t="str">
        <f>IF(AND(J208="",I208&lt;&gt;""),"0,0",(IF(I208="","",(J208/I208)*100)))</f>
        <v>0,0</v>
      </c>
      <c r="L208" s="15"/>
      <c r="M208" s="15"/>
      <c r="N208" s="15"/>
      <c r="O208" s="15"/>
      <c r="P208" s="15"/>
      <c r="Q208" s="15"/>
      <c r="R208" s="15"/>
      <c r="S208" s="15"/>
      <c r="T208" s="2"/>
      <c r="U208" s="2"/>
      <c r="V208" s="2"/>
      <c r="W208" s="2"/>
      <c r="X208" s="2"/>
      <c r="Y208" s="2"/>
    </row>
    <row r="209" spans="1:25" s="3" customFormat="1" ht="30" x14ac:dyDescent="0.25">
      <c r="A209" s="34"/>
      <c r="B209" s="35" t="s">
        <v>29</v>
      </c>
      <c r="C209" s="36"/>
      <c r="D209" s="36"/>
      <c r="E209" s="36"/>
      <c r="F209" s="36"/>
      <c r="G209" s="37"/>
      <c r="H209" s="37"/>
      <c r="I209" s="38">
        <v>1486.4572900000001</v>
      </c>
      <c r="J209" s="38"/>
      <c r="K209" s="47" t="str">
        <f>IF(AND(J209="",I209&lt;&gt;""),"0,0",(IF(I209="","",(J209/I209)*100)))</f>
        <v>0,0</v>
      </c>
      <c r="L209" s="27"/>
      <c r="M209" s="27"/>
      <c r="N209" s="27"/>
      <c r="O209" s="27"/>
      <c r="P209" s="27"/>
      <c r="Q209" s="27"/>
      <c r="R209" s="27"/>
      <c r="S209" s="27"/>
      <c r="T209" s="2"/>
      <c r="U209" s="2"/>
      <c r="V209" s="2"/>
      <c r="W209" s="2"/>
      <c r="X209" s="2"/>
      <c r="Y209" s="2"/>
    </row>
    <row r="210" spans="1:25" s="3" customFormat="1" ht="63" x14ac:dyDescent="0.25">
      <c r="A210" s="16"/>
      <c r="B210" s="13"/>
      <c r="C210" s="23" t="s">
        <v>23</v>
      </c>
      <c r="D210" s="23" t="s">
        <v>24</v>
      </c>
      <c r="E210" s="23" t="s">
        <v>25</v>
      </c>
      <c r="F210" s="23" t="s">
        <v>26</v>
      </c>
      <c r="G210" s="13" t="s">
        <v>27</v>
      </c>
      <c r="H210" s="13" t="s">
        <v>30</v>
      </c>
      <c r="I210" s="24">
        <v>84260.159570000003</v>
      </c>
      <c r="J210" s="24"/>
      <c r="K210" s="44" t="str">
        <f>IF(AND(J210="",I210&lt;&gt;""),"0,0",(IF(I210="","",(J210/I210)*100)))</f>
        <v>0,0</v>
      </c>
      <c r="L210" s="15"/>
      <c r="M210" s="15"/>
      <c r="N210" s="15"/>
      <c r="O210" s="15"/>
      <c r="P210" s="15"/>
      <c r="Q210" s="15"/>
      <c r="R210" s="15"/>
      <c r="S210" s="15"/>
      <c r="T210" s="2"/>
      <c r="U210" s="2"/>
      <c r="V210" s="2"/>
      <c r="W210" s="2"/>
      <c r="X210" s="2"/>
      <c r="Y210" s="2"/>
    </row>
    <row r="211" spans="1:25" s="3" customFormat="1" ht="30" x14ac:dyDescent="0.25">
      <c r="A211" s="34"/>
      <c r="B211" s="35" t="s">
        <v>31</v>
      </c>
      <c r="C211" s="36"/>
      <c r="D211" s="36"/>
      <c r="E211" s="36"/>
      <c r="F211" s="36"/>
      <c r="G211" s="37"/>
      <c r="H211" s="37"/>
      <c r="I211" s="38">
        <v>77837.943679999997</v>
      </c>
      <c r="J211" s="38"/>
      <c r="K211" s="47" t="str">
        <f>IF(AND(J211="",I211&lt;&gt;""),"0,0",(IF(I211="","",(J211/I211)*100)))</f>
        <v>0,0</v>
      </c>
      <c r="L211" s="27"/>
      <c r="M211" s="27"/>
      <c r="N211" s="27"/>
      <c r="O211" s="27"/>
      <c r="P211" s="27"/>
      <c r="Q211" s="27"/>
      <c r="R211" s="27"/>
      <c r="S211" s="27"/>
      <c r="T211" s="2"/>
      <c r="U211" s="2"/>
      <c r="V211" s="2"/>
      <c r="W211" s="2"/>
      <c r="X211" s="2"/>
      <c r="Y211" s="2"/>
    </row>
    <row r="212" spans="1:25" s="3" customFormat="1" ht="30" x14ac:dyDescent="0.25">
      <c r="A212" s="34"/>
      <c r="B212" s="35" t="s">
        <v>29</v>
      </c>
      <c r="C212" s="36"/>
      <c r="D212" s="36"/>
      <c r="E212" s="36"/>
      <c r="F212" s="36"/>
      <c r="G212" s="37"/>
      <c r="H212" s="37"/>
      <c r="I212" s="38">
        <v>6422.2158900000004</v>
      </c>
      <c r="J212" s="38"/>
      <c r="K212" s="47" t="str">
        <f>IF(AND(J212="",I212&lt;&gt;""),"0,0",(IF(I212="","",(J212/I212)*100)))</f>
        <v>0,0</v>
      </c>
      <c r="L212" s="27"/>
      <c r="M212" s="27"/>
      <c r="N212" s="27"/>
      <c r="O212" s="27"/>
      <c r="P212" s="27"/>
      <c r="Q212" s="27"/>
      <c r="R212" s="27"/>
      <c r="S212" s="27"/>
      <c r="T212" s="2"/>
      <c r="U212" s="2"/>
      <c r="V212" s="2"/>
      <c r="W212" s="2"/>
      <c r="X212" s="2"/>
      <c r="Y212" s="2"/>
    </row>
    <row r="213" spans="1:25" s="3" customFormat="1" ht="63" x14ac:dyDescent="0.25">
      <c r="A213" s="16"/>
      <c r="B213" s="13"/>
      <c r="C213" s="23" t="s">
        <v>23</v>
      </c>
      <c r="D213" s="23" t="s">
        <v>24</v>
      </c>
      <c r="E213" s="23" t="s">
        <v>25</v>
      </c>
      <c r="F213" s="23" t="s">
        <v>26</v>
      </c>
      <c r="G213" s="13" t="s">
        <v>27</v>
      </c>
      <c r="H213" s="13" t="s">
        <v>32</v>
      </c>
      <c r="I213" s="24">
        <v>206156.57261</v>
      </c>
      <c r="J213" s="24">
        <v>26964.85</v>
      </c>
      <c r="K213" s="44">
        <f>IF(AND(J213="",I213&lt;&gt;""),"0,0",(IF(I213="","",(J213/I213)*100)))</f>
        <v>13.079791567456441</v>
      </c>
      <c r="L213" s="15"/>
      <c r="M213" s="15"/>
      <c r="N213" s="15"/>
      <c r="O213" s="15"/>
      <c r="P213" s="15"/>
      <c r="Q213" s="15"/>
      <c r="R213" s="15"/>
      <c r="S213" s="15"/>
      <c r="T213" s="2"/>
      <c r="U213" s="2"/>
      <c r="V213" s="2"/>
      <c r="W213" s="2"/>
      <c r="X213" s="2"/>
      <c r="Y213" s="2"/>
    </row>
    <row r="214" spans="1:25" s="3" customFormat="1" ht="30" x14ac:dyDescent="0.25">
      <c r="A214" s="34"/>
      <c r="B214" s="35" t="s">
        <v>31</v>
      </c>
      <c r="C214" s="36"/>
      <c r="D214" s="36"/>
      <c r="E214" s="36"/>
      <c r="F214" s="36"/>
      <c r="G214" s="37"/>
      <c r="H214" s="37"/>
      <c r="I214" s="38">
        <v>197178.87263</v>
      </c>
      <c r="J214" s="38">
        <v>26964.85</v>
      </c>
      <c r="K214" s="47">
        <f>IF(AND(J214="",I214&lt;&gt;""),"0,0",(IF(I214="","",(J214/I214)*100)))</f>
        <v>13.675324156355584</v>
      </c>
      <c r="L214" s="27"/>
      <c r="M214" s="27"/>
      <c r="N214" s="27"/>
      <c r="O214" s="27"/>
      <c r="P214" s="27"/>
      <c r="Q214" s="27"/>
      <c r="R214" s="27"/>
      <c r="S214" s="27"/>
      <c r="T214" s="2"/>
      <c r="U214" s="2"/>
      <c r="V214" s="2"/>
      <c r="W214" s="2"/>
      <c r="X214" s="2"/>
      <c r="Y214" s="2"/>
    </row>
    <row r="215" spans="1:25" s="3" customFormat="1" ht="30" x14ac:dyDescent="0.25">
      <c r="A215" s="34"/>
      <c r="B215" s="35" t="s">
        <v>29</v>
      </c>
      <c r="C215" s="36"/>
      <c r="D215" s="36"/>
      <c r="E215" s="36"/>
      <c r="F215" s="36"/>
      <c r="G215" s="37"/>
      <c r="H215" s="37"/>
      <c r="I215" s="38">
        <v>8977.6999799999994</v>
      </c>
      <c r="J215" s="38"/>
      <c r="K215" s="47" t="str">
        <f>IF(AND(J215="",I215&lt;&gt;""),"0,0",(IF(I215="","",(J215/I215)*100)))</f>
        <v>0,0</v>
      </c>
      <c r="L215" s="27"/>
      <c r="M215" s="27"/>
      <c r="N215" s="27"/>
      <c r="O215" s="27"/>
      <c r="P215" s="27"/>
      <c r="Q215" s="27"/>
      <c r="R215" s="27"/>
      <c r="S215" s="27"/>
      <c r="T215" s="2"/>
      <c r="U215" s="2"/>
      <c r="V215" s="2"/>
      <c r="W215" s="2"/>
      <c r="X215" s="2"/>
      <c r="Y215" s="2"/>
    </row>
    <row r="216" spans="1:25" s="3" customFormat="1" ht="63" x14ac:dyDescent="0.25">
      <c r="A216" s="16"/>
      <c r="B216" s="13"/>
      <c r="C216" s="23" t="s">
        <v>23</v>
      </c>
      <c r="D216" s="23" t="s">
        <v>24</v>
      </c>
      <c r="E216" s="23" t="s">
        <v>25</v>
      </c>
      <c r="F216" s="23" t="s">
        <v>26</v>
      </c>
      <c r="G216" s="13" t="s">
        <v>27</v>
      </c>
      <c r="H216" s="13" t="s">
        <v>33</v>
      </c>
      <c r="I216" s="24">
        <v>18172.816289999999</v>
      </c>
      <c r="J216" s="24"/>
      <c r="K216" s="44" t="str">
        <f>IF(AND(J216="",I216&lt;&gt;""),"0,0",(IF(I216="","",(J216/I216)*100)))</f>
        <v>0,0</v>
      </c>
      <c r="L216" s="15"/>
      <c r="M216" s="15"/>
      <c r="N216" s="15"/>
      <c r="O216" s="15"/>
      <c r="P216" s="15"/>
      <c r="Q216" s="15"/>
      <c r="R216" s="15"/>
      <c r="S216" s="15"/>
      <c r="T216" s="2"/>
      <c r="U216" s="2"/>
      <c r="V216" s="2"/>
      <c r="W216" s="2"/>
      <c r="X216" s="2"/>
      <c r="Y216" s="2"/>
    </row>
    <row r="217" spans="1:25" s="3" customFormat="1" ht="30" x14ac:dyDescent="0.25">
      <c r="A217" s="34"/>
      <c r="B217" s="35" t="s">
        <v>31</v>
      </c>
      <c r="C217" s="36"/>
      <c r="D217" s="36"/>
      <c r="E217" s="36"/>
      <c r="F217" s="36"/>
      <c r="G217" s="37"/>
      <c r="H217" s="37"/>
      <c r="I217" s="38">
        <v>18172.816289999999</v>
      </c>
      <c r="J217" s="38"/>
      <c r="K217" s="47" t="str">
        <f>IF(AND(J217="",I217&lt;&gt;""),"0,0",(IF(I217="","",(J217/I217)*100)))</f>
        <v>0,0</v>
      </c>
      <c r="L217" s="27"/>
      <c r="M217" s="27"/>
      <c r="N217" s="27"/>
      <c r="O217" s="27"/>
      <c r="P217" s="27"/>
      <c r="Q217" s="27"/>
      <c r="R217" s="27"/>
      <c r="S217" s="27"/>
      <c r="T217" s="2"/>
      <c r="U217" s="2"/>
      <c r="V217" s="2"/>
      <c r="W217" s="2"/>
      <c r="X217" s="2"/>
      <c r="Y217" s="2"/>
    </row>
    <row r="218" spans="1:25" s="3" customFormat="1" ht="63" x14ac:dyDescent="0.25">
      <c r="A218" s="16"/>
      <c r="B218" s="13"/>
      <c r="C218" s="23" t="s">
        <v>23</v>
      </c>
      <c r="D218" s="23" t="s">
        <v>24</v>
      </c>
      <c r="E218" s="23" t="s">
        <v>25</v>
      </c>
      <c r="F218" s="23" t="s">
        <v>26</v>
      </c>
      <c r="G218" s="13" t="s">
        <v>27</v>
      </c>
      <c r="H218" s="13" t="s">
        <v>34</v>
      </c>
      <c r="I218" s="24">
        <v>18949.287789999998</v>
      </c>
      <c r="J218" s="24"/>
      <c r="K218" s="44" t="str">
        <f>IF(AND(J218="",I218&lt;&gt;""),"0,0",(IF(I218="","",(J218/I218)*100)))</f>
        <v>0,0</v>
      </c>
      <c r="L218" s="15"/>
      <c r="M218" s="15"/>
      <c r="N218" s="15"/>
      <c r="O218" s="15"/>
      <c r="P218" s="15"/>
      <c r="Q218" s="15"/>
      <c r="R218" s="15"/>
      <c r="S218" s="15"/>
      <c r="T218" s="2"/>
      <c r="U218" s="2"/>
      <c r="V218" s="2"/>
      <c r="W218" s="2"/>
      <c r="X218" s="2"/>
      <c r="Y218" s="2"/>
    </row>
    <row r="219" spans="1:25" s="3" customFormat="1" ht="30" x14ac:dyDescent="0.25">
      <c r="A219" s="34"/>
      <c r="B219" s="35" t="s">
        <v>31</v>
      </c>
      <c r="C219" s="36"/>
      <c r="D219" s="36"/>
      <c r="E219" s="36"/>
      <c r="F219" s="36"/>
      <c r="G219" s="37"/>
      <c r="H219" s="37"/>
      <c r="I219" s="38">
        <v>18949.287789999998</v>
      </c>
      <c r="J219" s="38"/>
      <c r="K219" s="47" t="str">
        <f>IF(AND(J219="",I219&lt;&gt;""),"0,0",(IF(I219="","",(J219/I219)*100)))</f>
        <v>0,0</v>
      </c>
      <c r="L219" s="27"/>
      <c r="M219" s="27"/>
      <c r="N219" s="27"/>
      <c r="O219" s="27"/>
      <c r="P219" s="27"/>
      <c r="Q219" s="27"/>
      <c r="R219" s="27"/>
      <c r="S219" s="27"/>
      <c r="T219" s="2"/>
      <c r="U219" s="2"/>
      <c r="V219" s="2"/>
      <c r="W219" s="2"/>
      <c r="X219" s="2"/>
      <c r="Y219" s="2"/>
    </row>
    <row r="220" spans="1:25" s="3" customFormat="1" ht="63" x14ac:dyDescent="0.25">
      <c r="A220" s="16"/>
      <c r="B220" s="13"/>
      <c r="C220" s="23" t="s">
        <v>23</v>
      </c>
      <c r="D220" s="23" t="s">
        <v>24</v>
      </c>
      <c r="E220" s="23" t="s">
        <v>25</v>
      </c>
      <c r="F220" s="23" t="s">
        <v>26</v>
      </c>
      <c r="G220" s="13" t="s">
        <v>27</v>
      </c>
      <c r="H220" s="13" t="s">
        <v>35</v>
      </c>
      <c r="I220" s="24">
        <v>255594.40234999999</v>
      </c>
      <c r="J220" s="24">
        <v>24593.59434</v>
      </c>
      <c r="K220" s="44">
        <f>IF(AND(J220="",I220&lt;&gt;""),"0,0",(IF(I220="","",(J220/I220)*100)))</f>
        <v>9.6221177435343783</v>
      </c>
      <c r="L220" s="15"/>
      <c r="M220" s="15"/>
      <c r="N220" s="15"/>
      <c r="O220" s="15"/>
      <c r="P220" s="15"/>
      <c r="Q220" s="15"/>
      <c r="R220" s="15"/>
      <c r="S220" s="15"/>
      <c r="T220" s="2"/>
      <c r="U220" s="2"/>
      <c r="V220" s="2"/>
      <c r="W220" s="2"/>
      <c r="X220" s="2"/>
      <c r="Y220" s="2"/>
    </row>
    <row r="221" spans="1:25" s="3" customFormat="1" ht="30" x14ac:dyDescent="0.25">
      <c r="A221" s="34"/>
      <c r="B221" s="35" t="s">
        <v>31</v>
      </c>
      <c r="C221" s="36"/>
      <c r="D221" s="36"/>
      <c r="E221" s="36"/>
      <c r="F221" s="36"/>
      <c r="G221" s="37"/>
      <c r="H221" s="37"/>
      <c r="I221" s="38">
        <v>252019.14550000001</v>
      </c>
      <c r="J221" s="38">
        <v>24593.59434</v>
      </c>
      <c r="K221" s="47">
        <f>IF(AND(J221="",I221&lt;&gt;""),"0,0",(IF(I221="","",(J221/I221)*100)))</f>
        <v>9.7586214298151397</v>
      </c>
      <c r="L221" s="27"/>
      <c r="M221" s="27"/>
      <c r="N221" s="27"/>
      <c r="O221" s="27"/>
      <c r="P221" s="27"/>
      <c r="Q221" s="27"/>
      <c r="R221" s="27"/>
      <c r="S221" s="27"/>
      <c r="T221" s="2"/>
      <c r="U221" s="2"/>
      <c r="V221" s="2"/>
      <c r="W221" s="2"/>
      <c r="X221" s="2"/>
      <c r="Y221" s="2"/>
    </row>
    <row r="222" spans="1:25" s="3" customFormat="1" ht="30" x14ac:dyDescent="0.25">
      <c r="A222" s="34"/>
      <c r="B222" s="35" t="s">
        <v>29</v>
      </c>
      <c r="C222" s="36"/>
      <c r="D222" s="36"/>
      <c r="E222" s="36"/>
      <c r="F222" s="36"/>
      <c r="G222" s="37"/>
      <c r="H222" s="37"/>
      <c r="I222" s="38">
        <v>3575.2568500000002</v>
      </c>
      <c r="J222" s="38"/>
      <c r="K222" s="47" t="str">
        <f>IF(AND(J222="",I222&lt;&gt;""),"0,0",(IF(I222="","",(J222/I222)*100)))</f>
        <v>0,0</v>
      </c>
      <c r="L222" s="27"/>
      <c r="M222" s="27"/>
      <c r="N222" s="27"/>
      <c r="O222" s="27"/>
      <c r="P222" s="27"/>
      <c r="Q222" s="27"/>
      <c r="R222" s="27"/>
      <c r="S222" s="27"/>
      <c r="T222" s="2"/>
      <c r="U222" s="2"/>
      <c r="V222" s="2"/>
      <c r="W222" s="2"/>
      <c r="X222" s="2"/>
      <c r="Y222" s="2"/>
    </row>
    <row r="223" spans="1:25" s="3" customFormat="1" ht="78.75" x14ac:dyDescent="0.25">
      <c r="A223" s="28" t="s">
        <v>36</v>
      </c>
      <c r="B223" s="29" t="s">
        <v>37</v>
      </c>
      <c r="C223" s="30"/>
      <c r="D223" s="30"/>
      <c r="E223" s="30"/>
      <c r="F223" s="30"/>
      <c r="G223" s="31"/>
      <c r="H223" s="32"/>
      <c r="I223" s="33">
        <v>192987.21</v>
      </c>
      <c r="J223" s="33"/>
      <c r="K223" s="45" t="str">
        <f>IF(AND(J223="",I223&lt;&gt;""),"0,0",(IF(I223="","",(J223/I223)*100)))</f>
        <v>0,0</v>
      </c>
      <c r="L223" s="14"/>
      <c r="M223" s="14"/>
      <c r="N223" s="14"/>
      <c r="O223" s="14"/>
      <c r="P223" s="14"/>
      <c r="Q223" s="14"/>
      <c r="R223" s="14"/>
      <c r="S223" s="14"/>
      <c r="T223" s="2"/>
      <c r="U223" s="2"/>
      <c r="V223" s="2"/>
      <c r="W223" s="2"/>
      <c r="X223" s="2"/>
      <c r="Y223" s="2"/>
    </row>
    <row r="224" spans="1:25" s="3" customFormat="1" x14ac:dyDescent="0.25">
      <c r="A224" s="28" t="s">
        <v>38</v>
      </c>
      <c r="B224" s="29" t="s">
        <v>39</v>
      </c>
      <c r="C224" s="30"/>
      <c r="D224" s="30"/>
      <c r="E224" s="30"/>
      <c r="F224" s="30"/>
      <c r="G224" s="31"/>
      <c r="H224" s="32"/>
      <c r="I224" s="33">
        <v>192987.21</v>
      </c>
      <c r="J224" s="33"/>
      <c r="K224" s="45" t="str">
        <f>IF(AND(J224="",I224&lt;&gt;""),"0,0",(IF(I224="","",(J224/I224)*100)))</f>
        <v>0,0</v>
      </c>
      <c r="L224" s="14"/>
      <c r="M224" s="14"/>
      <c r="N224" s="14"/>
      <c r="O224" s="14"/>
      <c r="P224" s="14"/>
      <c r="Q224" s="14"/>
      <c r="R224" s="14"/>
      <c r="S224" s="14"/>
      <c r="T224" s="2"/>
      <c r="U224" s="2"/>
      <c r="V224" s="2"/>
      <c r="W224" s="2"/>
      <c r="X224" s="2"/>
      <c r="Y224" s="2"/>
    </row>
    <row r="225" spans="1:25" s="3" customFormat="1" ht="94.5" x14ac:dyDescent="0.25">
      <c r="A225" s="16" t="s">
        <v>40</v>
      </c>
      <c r="B225" s="13" t="s">
        <v>41</v>
      </c>
      <c r="C225" s="23" t="s">
        <v>42</v>
      </c>
      <c r="D225" s="23" t="s">
        <v>43</v>
      </c>
      <c r="E225" s="23" t="s">
        <v>44</v>
      </c>
      <c r="F225" s="23" t="s">
        <v>26</v>
      </c>
      <c r="G225" s="13" t="s">
        <v>45</v>
      </c>
      <c r="H225" s="13" t="s">
        <v>46</v>
      </c>
      <c r="I225" s="24">
        <v>192987.21</v>
      </c>
      <c r="J225" s="24"/>
      <c r="K225" s="44" t="str">
        <f>IF(AND(J225="",I225&lt;&gt;""),"0,0",(IF(I225="","",(J225/I225)*100)))</f>
        <v>0,0</v>
      </c>
      <c r="L225" s="15"/>
      <c r="M225" s="15"/>
      <c r="N225" s="15"/>
      <c r="O225" s="15"/>
      <c r="P225" s="15"/>
      <c r="Q225" s="15"/>
      <c r="R225" s="15"/>
      <c r="S225" s="15"/>
      <c r="T225" s="2"/>
      <c r="U225" s="2"/>
      <c r="V225" s="2"/>
      <c r="W225" s="2"/>
      <c r="X225" s="2"/>
      <c r="Y225" s="2"/>
    </row>
    <row r="226" spans="1:25" s="3" customFormat="1" ht="30" x14ac:dyDescent="0.25">
      <c r="A226" s="34"/>
      <c r="B226" s="35" t="s">
        <v>31</v>
      </c>
      <c r="C226" s="36"/>
      <c r="D226" s="36"/>
      <c r="E226" s="36"/>
      <c r="F226" s="36"/>
      <c r="G226" s="37"/>
      <c r="H226" s="37"/>
      <c r="I226" s="38">
        <v>192987.21</v>
      </c>
      <c r="J226" s="38"/>
      <c r="K226" s="47" t="str">
        <f>IF(AND(J226="",I226&lt;&gt;""),"0,0",(IF(I226="","",(J226/I226)*100)))</f>
        <v>0,0</v>
      </c>
      <c r="L226" s="27"/>
      <c r="M226" s="27"/>
      <c r="N226" s="27"/>
      <c r="O226" s="27"/>
      <c r="P226" s="27"/>
      <c r="Q226" s="27"/>
      <c r="R226" s="27"/>
      <c r="S226" s="27"/>
      <c r="T226" s="2"/>
      <c r="U226" s="2"/>
      <c r="V226" s="2"/>
      <c r="W226" s="2"/>
      <c r="X226" s="2"/>
      <c r="Y226" s="2"/>
    </row>
    <row r="227" spans="1:25" s="3" customFormat="1" ht="31.5" x14ac:dyDescent="0.25">
      <c r="A227" s="17"/>
      <c r="B227" s="39" t="s">
        <v>47</v>
      </c>
      <c r="C227" s="23"/>
      <c r="D227" s="23"/>
      <c r="E227" s="23"/>
      <c r="F227" s="23"/>
      <c r="G227" s="40"/>
      <c r="H227" s="39"/>
      <c r="I227" s="41">
        <v>777606.90590000001</v>
      </c>
      <c r="J227" s="41">
        <v>51558.444340000002</v>
      </c>
      <c r="K227" s="46">
        <f>IF(AND(J227="",I227&lt;&gt;""),"0,0",(IF(I227="","",(J227/I227)*100)))</f>
        <v>6.6303994921864033</v>
      </c>
      <c r="L227" s="42"/>
      <c r="M227" s="42"/>
      <c r="N227" s="42"/>
      <c r="O227" s="42"/>
      <c r="P227" s="42"/>
      <c r="Q227" s="42"/>
      <c r="R227" s="42"/>
      <c r="S227" s="42"/>
      <c r="T227" s="2"/>
      <c r="U227" s="2"/>
      <c r="V227" s="2"/>
      <c r="W227" s="2"/>
      <c r="X227" s="2"/>
      <c r="Y227" s="2"/>
    </row>
    <row r="228" spans="1:25" s="26" customFormat="1" ht="18.75" x14ac:dyDescent="0.3">
      <c r="A228" s="49"/>
      <c r="B228" s="49" t="s">
        <v>427</v>
      </c>
      <c r="C228" s="54"/>
      <c r="D228" s="54"/>
      <c r="E228" s="54"/>
      <c r="F228" s="54"/>
      <c r="G228" s="55"/>
      <c r="H228" s="55"/>
      <c r="I228" s="56">
        <v>10404901.126110001</v>
      </c>
      <c r="J228" s="56">
        <v>515518.80442</v>
      </c>
      <c r="K228" s="57">
        <f>(J228/I228)*100</f>
        <v>4.954576676623673</v>
      </c>
    </row>
    <row r="229" spans="1:25" x14ac:dyDescent="0.25">
      <c r="A229" s="1"/>
      <c r="G229" s="11"/>
      <c r="I229" s="10"/>
      <c r="J229" s="10"/>
      <c r="K229" s="43"/>
    </row>
    <row r="230" spans="1:25" x14ac:dyDescent="0.25">
      <c r="A230" s="1"/>
      <c r="G230" s="10"/>
      <c r="I230" s="10"/>
      <c r="J230" s="10"/>
      <c r="K230" s="43"/>
    </row>
    <row r="231" spans="1:25" x14ac:dyDescent="0.25">
      <c r="A231" s="1"/>
      <c r="I231" s="10"/>
      <c r="J231" s="10"/>
      <c r="K231" s="43"/>
    </row>
    <row r="232" spans="1:25" x14ac:dyDescent="0.25">
      <c r="A232" s="1"/>
      <c r="I232" s="10"/>
      <c r="J232" s="10"/>
      <c r="K232" s="10"/>
    </row>
    <row r="233" spans="1:25" x14ac:dyDescent="0.25">
      <c r="A233" s="1"/>
    </row>
    <row r="238" spans="1:25" x14ac:dyDescent="0.25">
      <c r="G238" s="10"/>
    </row>
  </sheetData>
  <mergeCells count="11">
    <mergeCell ref="A4:K4"/>
    <mergeCell ref="A1:K1"/>
    <mergeCell ref="J7:J8"/>
    <mergeCell ref="I7:I8"/>
    <mergeCell ref="K7:K8"/>
    <mergeCell ref="A5:B5"/>
    <mergeCell ref="A7:A8"/>
    <mergeCell ref="B7:B8"/>
    <mergeCell ref="C7:F7"/>
    <mergeCell ref="G7:G8"/>
    <mergeCell ref="H7:H8"/>
  </mergeCells>
  <pageMargins left="0.59" right="0.23622047244094491" top="0.37" bottom="0.34" header="0.17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4</vt:lpstr>
      <vt:lpstr>GrandTotal</vt:lpstr>
      <vt:lpstr>'Приложение 4'!Заголовки_для_печати</vt:lpstr>
      <vt:lpstr>'Приложение 4'!Область_печати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2021-05-13T04:30:06Z</cp:lastPrinted>
  <dcterms:created xsi:type="dcterms:W3CDTF">2014-02-04T22:01:59Z</dcterms:created>
  <dcterms:modified xsi:type="dcterms:W3CDTF">2021-05-13T04:30:44Z</dcterms:modified>
</cp:coreProperties>
</file>